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nmr.sharepoint.com/sites/TNMPRegulatory/EECRF/2026/01. Original filing/Testimony/Whitehurst/"/>
    </mc:Choice>
  </mc:AlternateContent>
  <xr:revisionPtr revIDLastSave="415" documentId="13_ncr:1_{8153AB08-8830-4AB7-93BC-871A652D5ACE}" xr6:coauthVersionLast="47" xr6:coauthVersionMax="47" xr10:uidLastSave="{CA281517-2154-4626-BFAD-65D99823A3E4}"/>
  <bookViews>
    <workbookView xWindow="-108" yWindow="-108" windowWidth="23256" windowHeight="12576" tabRatio="841" activeTab="1" xr2:uid="{00000000-000D-0000-FFFF-FFFF00000000}"/>
  </bookViews>
  <sheets>
    <sheet name="SRW-2" sheetId="1" r:id="rId1"/>
    <sheet name="SRW-3" sheetId="2" r:id="rId2"/>
    <sheet name="SRW-4" sheetId="3" r:id="rId3"/>
    <sheet name="SRW-5" sheetId="4" r:id="rId4"/>
    <sheet name="SRW-6" sheetId="5" r:id="rId5"/>
    <sheet name="SRW-7" sheetId="6" r:id="rId6"/>
    <sheet name="SRW-8" sheetId="7" r:id="rId7"/>
    <sheet name="SRW-9" sheetId="8" r:id="rId8"/>
    <sheet name="SRW-10" sheetId="9" r:id="rId9"/>
    <sheet name="SRW-11" sheetId="10" r:id="rId10"/>
    <sheet name="SRW-12" sheetId="11" r:id="rId11"/>
    <sheet name="SRW-13" sheetId="12" r:id="rId12"/>
    <sheet name="SRW-14" sheetId="22" r:id="rId13"/>
    <sheet name="WP 2026 Budget" sheetId="15" r:id="rId14"/>
    <sheet name="WP Billing Units" sheetId="16" r:id="rId15"/>
    <sheet name="WP 2024 Incentive Alloc" sheetId="19" r:id="rId16"/>
    <sheet name="WP Revenues" sheetId="20" r:id="rId17"/>
    <sheet name="WP CPI" sheetId="21" r:id="rId18"/>
    <sheet name="WP EMV 2024" sheetId="27" r:id="rId19"/>
    <sheet name="WP EMV 2025" sheetId="29" r:id="rId20"/>
  </sheets>
  <definedNames>
    <definedName name="\0" localSheetId="11">#REF!</definedName>
    <definedName name="\0" localSheetId="12">#REF!</definedName>
    <definedName name="\0" localSheetId="18">#REF!</definedName>
    <definedName name="\0" localSheetId="19">#REF!</definedName>
    <definedName name="\0">#REF!</definedName>
    <definedName name="\FSAVE" localSheetId="11">#REF!</definedName>
    <definedName name="\FSAVE" localSheetId="12">#REF!</definedName>
    <definedName name="\FSAVE" localSheetId="18">#REF!</definedName>
    <definedName name="\FSAVE" localSheetId="19">#REF!</definedName>
    <definedName name="\FSAVE">#REF!</definedName>
    <definedName name="\P" localSheetId="11">#REF!</definedName>
    <definedName name="\P" localSheetId="12">#REF!</definedName>
    <definedName name="\P" localSheetId="18">#REF!</definedName>
    <definedName name="\P" localSheetId="19">#REF!</definedName>
    <definedName name="\P">#REF!</definedName>
    <definedName name="\R" localSheetId="11">#REF!</definedName>
    <definedName name="\R" localSheetId="12">#REF!</definedName>
    <definedName name="\R" localSheetId="18">#REF!</definedName>
    <definedName name="\R" localSheetId="19">#REF!</definedName>
    <definedName name="\R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 localSheetId="11">#REF!</definedName>
    <definedName name="_107000" localSheetId="12">#REF!</definedName>
    <definedName name="_107000" localSheetId="18">#REF!</definedName>
    <definedName name="_107000" localSheetId="19">#REF!</definedName>
    <definedName name="_107000">#REF!</definedName>
    <definedName name="_186200" localSheetId="11">#REF!</definedName>
    <definedName name="_186200" localSheetId="12">#REF!</definedName>
    <definedName name="_186200" localSheetId="18">#REF!</definedName>
    <definedName name="_186200" localSheetId="19">#REF!</definedName>
    <definedName name="_186200">#REF!</definedName>
    <definedName name="_1ST_QTR" localSheetId="11">#REF!</definedName>
    <definedName name="_1ST_QTR" localSheetId="12">#REF!</definedName>
    <definedName name="_1ST_QTR" localSheetId="18">#REF!</definedName>
    <definedName name="_1ST_QTR" localSheetId="19">#REF!</definedName>
    <definedName name="_1ST_QTR">#REF!</definedName>
    <definedName name="_2NDQTR" localSheetId="11">#REF!</definedName>
    <definedName name="_2NDQTR" localSheetId="12">#REF!</definedName>
    <definedName name="_2NDQTR" localSheetId="18">#REF!</definedName>
    <definedName name="_2NDQTR" localSheetId="19">#REF!</definedName>
    <definedName name="_2NDQTR">#REF!</definedName>
    <definedName name="_3RD_QTR" localSheetId="11">#REF!</definedName>
    <definedName name="_3RD_QTR" localSheetId="12">#REF!</definedName>
    <definedName name="_3RD_QTR" localSheetId="18">#REF!</definedName>
    <definedName name="_3RD_QTR" localSheetId="19">#REF!</definedName>
    <definedName name="_3RD_QTR">#REF!</definedName>
    <definedName name="_941XXX" localSheetId="11">#REF!</definedName>
    <definedName name="_941XXX" localSheetId="12">#REF!</definedName>
    <definedName name="_941XXX" localSheetId="18">#REF!</definedName>
    <definedName name="_941XXX" localSheetId="19">#REF!</definedName>
    <definedName name="_941XXX">#REF!</definedName>
    <definedName name="_APR98" localSheetId="11">#REF!</definedName>
    <definedName name="_APR98" localSheetId="12">#REF!</definedName>
    <definedName name="_APR98" localSheetId="18">#REF!</definedName>
    <definedName name="_APR98" localSheetId="19">#REF!</definedName>
    <definedName name="_APR98">#REF!</definedName>
    <definedName name="_att1" localSheetId="11">#REF!</definedName>
    <definedName name="_att1" localSheetId="12">#REF!</definedName>
    <definedName name="_att1" localSheetId="18">#REF!</definedName>
    <definedName name="_att1" localSheetId="19">#REF!</definedName>
    <definedName name="_att1">#REF!</definedName>
    <definedName name="_att10" localSheetId="11">#REF!</definedName>
    <definedName name="_att10" localSheetId="12">#REF!</definedName>
    <definedName name="_att10" localSheetId="18">#REF!</definedName>
    <definedName name="_att10" localSheetId="19">#REF!</definedName>
    <definedName name="_att10">#REF!</definedName>
    <definedName name="_att11" localSheetId="11">#REF!</definedName>
    <definedName name="_att11" localSheetId="12">#REF!</definedName>
    <definedName name="_att11" localSheetId="18">#REF!</definedName>
    <definedName name="_att11" localSheetId="19">#REF!</definedName>
    <definedName name="_att11">#REF!</definedName>
    <definedName name="_att12" localSheetId="11">#REF!</definedName>
    <definedName name="_att12" localSheetId="12">#REF!</definedName>
    <definedName name="_att12" localSheetId="18">#REF!</definedName>
    <definedName name="_att12" localSheetId="19">#REF!</definedName>
    <definedName name="_att12">#REF!</definedName>
    <definedName name="_att13" localSheetId="11">#REF!</definedName>
    <definedName name="_att13" localSheetId="12">#REF!</definedName>
    <definedName name="_att13" localSheetId="18">#REF!</definedName>
    <definedName name="_att13" localSheetId="19">#REF!</definedName>
    <definedName name="_att13">#REF!</definedName>
    <definedName name="_att14" localSheetId="11">#REF!</definedName>
    <definedName name="_att14" localSheetId="12">#REF!</definedName>
    <definedName name="_att14" localSheetId="18">#REF!</definedName>
    <definedName name="_att14" localSheetId="19">#REF!</definedName>
    <definedName name="_att14">#REF!</definedName>
    <definedName name="_att15" localSheetId="11">#REF!</definedName>
    <definedName name="_att15" localSheetId="12">#REF!</definedName>
    <definedName name="_att15" localSheetId="18">#REF!</definedName>
    <definedName name="_att15" localSheetId="19">#REF!</definedName>
    <definedName name="_att15">#REF!</definedName>
    <definedName name="_att16" localSheetId="11">#REF!</definedName>
    <definedName name="_att16" localSheetId="12">#REF!</definedName>
    <definedName name="_att16" localSheetId="18">#REF!</definedName>
    <definedName name="_att16" localSheetId="19">#REF!</definedName>
    <definedName name="_att16">#REF!</definedName>
    <definedName name="_att17" localSheetId="11">#REF!</definedName>
    <definedName name="_att17" localSheetId="12">#REF!</definedName>
    <definedName name="_att17" localSheetId="18">#REF!</definedName>
    <definedName name="_att17" localSheetId="19">#REF!</definedName>
    <definedName name="_att17">#REF!</definedName>
    <definedName name="_att18" localSheetId="11">#REF!</definedName>
    <definedName name="_att18" localSheetId="12">#REF!</definedName>
    <definedName name="_att18" localSheetId="18">#REF!</definedName>
    <definedName name="_att18" localSheetId="19">#REF!</definedName>
    <definedName name="_att18">#REF!</definedName>
    <definedName name="_att19" localSheetId="11">#REF!</definedName>
    <definedName name="_att19" localSheetId="12">#REF!</definedName>
    <definedName name="_att19" localSheetId="18">#REF!</definedName>
    <definedName name="_att19" localSheetId="19">#REF!</definedName>
    <definedName name="_att19">#REF!</definedName>
    <definedName name="_att2" localSheetId="11">#REF!</definedName>
    <definedName name="_att2" localSheetId="12">#REF!</definedName>
    <definedName name="_att2" localSheetId="18">#REF!</definedName>
    <definedName name="_att2" localSheetId="19">#REF!</definedName>
    <definedName name="_att2">#REF!</definedName>
    <definedName name="_att20" localSheetId="11">#REF!</definedName>
    <definedName name="_att20" localSheetId="12">#REF!</definedName>
    <definedName name="_att20" localSheetId="18">#REF!</definedName>
    <definedName name="_att20" localSheetId="19">#REF!</definedName>
    <definedName name="_att20">#REF!</definedName>
    <definedName name="_att21" localSheetId="11">#REF!</definedName>
    <definedName name="_att21" localSheetId="12">#REF!</definedName>
    <definedName name="_att21" localSheetId="18">#REF!</definedName>
    <definedName name="_att21" localSheetId="19">#REF!</definedName>
    <definedName name="_att21">#REF!</definedName>
    <definedName name="_att22" localSheetId="11">#REF!</definedName>
    <definedName name="_att22" localSheetId="12">#REF!</definedName>
    <definedName name="_att22" localSheetId="18">#REF!</definedName>
    <definedName name="_att22" localSheetId="19">#REF!</definedName>
    <definedName name="_att22">#REF!</definedName>
    <definedName name="_att23" localSheetId="11">#REF!</definedName>
    <definedName name="_att23" localSheetId="12">#REF!</definedName>
    <definedName name="_att23" localSheetId="18">#REF!</definedName>
    <definedName name="_att23" localSheetId="19">#REF!</definedName>
    <definedName name="_att23">#REF!</definedName>
    <definedName name="_att24" localSheetId="11">#REF!</definedName>
    <definedName name="_att24" localSheetId="12">#REF!</definedName>
    <definedName name="_att24" localSheetId="18">#REF!</definedName>
    <definedName name="_att24" localSheetId="19">#REF!</definedName>
    <definedName name="_att24">#REF!</definedName>
    <definedName name="_att3" localSheetId="11">#REF!</definedName>
    <definedName name="_att3" localSheetId="12">#REF!</definedName>
    <definedName name="_att3" localSheetId="18">#REF!</definedName>
    <definedName name="_att3" localSheetId="19">#REF!</definedName>
    <definedName name="_att3">#REF!</definedName>
    <definedName name="_att4" localSheetId="11">#REF!</definedName>
    <definedName name="_att4" localSheetId="12">#REF!</definedName>
    <definedName name="_att4" localSheetId="18">#REF!</definedName>
    <definedName name="_att4" localSheetId="19">#REF!</definedName>
    <definedName name="_att4">#REF!</definedName>
    <definedName name="_att5" localSheetId="11">#REF!</definedName>
    <definedName name="_att5" localSheetId="12">#REF!</definedName>
    <definedName name="_att5" localSheetId="18">#REF!</definedName>
    <definedName name="_att5" localSheetId="19">#REF!</definedName>
    <definedName name="_att5">#REF!</definedName>
    <definedName name="_att6" localSheetId="11">#REF!</definedName>
    <definedName name="_att6" localSheetId="12">#REF!</definedName>
    <definedName name="_att6" localSheetId="18">#REF!</definedName>
    <definedName name="_att6" localSheetId="19">#REF!</definedName>
    <definedName name="_att6">#REF!</definedName>
    <definedName name="_att7" localSheetId="11">#REF!</definedName>
    <definedName name="_att7" localSheetId="12">#REF!</definedName>
    <definedName name="_att7" localSheetId="18">#REF!</definedName>
    <definedName name="_att7" localSheetId="19">#REF!</definedName>
    <definedName name="_att7">#REF!</definedName>
    <definedName name="_att8" localSheetId="11">#REF!</definedName>
    <definedName name="_att8" localSheetId="12">#REF!</definedName>
    <definedName name="_att8" localSheetId="18">#REF!</definedName>
    <definedName name="_att8" localSheetId="19">#REF!</definedName>
    <definedName name="_att8">#REF!</definedName>
    <definedName name="_att9" localSheetId="11">#REF!</definedName>
    <definedName name="_att9" localSheetId="12">#REF!</definedName>
    <definedName name="_att9" localSheetId="18">#REF!</definedName>
    <definedName name="_att9" localSheetId="19">#REF!</definedName>
    <definedName name="_att9">#REF!</definedName>
    <definedName name="_AUG98" localSheetId="11">#REF!</definedName>
    <definedName name="_AUG98" localSheetId="12">#REF!</definedName>
    <definedName name="_AUG98" localSheetId="18">#REF!</definedName>
    <definedName name="_AUG98" localSheetId="1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1">#REF!</definedName>
    <definedName name="_DAT1" localSheetId="12">#REF!</definedName>
    <definedName name="_DAT1" localSheetId="18">#REF!</definedName>
    <definedName name="_DAT1" localSheetId="19">#REF!</definedName>
    <definedName name="_DAT1">#REF!</definedName>
    <definedName name="_DAT11" localSheetId="11">#REF!</definedName>
    <definedName name="_DAT11" localSheetId="12">#REF!</definedName>
    <definedName name="_DAT11" localSheetId="18">#REF!</definedName>
    <definedName name="_DAT11" localSheetId="19">#REF!</definedName>
    <definedName name="_DAT11">#REF!</definedName>
    <definedName name="_Dat12" localSheetId="11">#REF!</definedName>
    <definedName name="_Dat12" localSheetId="12">#REF!</definedName>
    <definedName name="_Dat12" localSheetId="18">#REF!</definedName>
    <definedName name="_Dat12" localSheetId="19">#REF!</definedName>
    <definedName name="_Dat12">#REF!</definedName>
    <definedName name="_DAT13" localSheetId="11">#REF!</definedName>
    <definedName name="_DAT13" localSheetId="12">#REF!</definedName>
    <definedName name="_DAT13" localSheetId="18">#REF!</definedName>
    <definedName name="_DAT13" localSheetId="19">#REF!</definedName>
    <definedName name="_DAT13">#REF!</definedName>
    <definedName name="_DAT2" localSheetId="11">#REF!</definedName>
    <definedName name="_DAT2" localSheetId="12">#REF!</definedName>
    <definedName name="_DAT2" localSheetId="18">#REF!</definedName>
    <definedName name="_DAT2" localSheetId="19">#REF!</definedName>
    <definedName name="_DAT2">#REF!</definedName>
    <definedName name="_DAT3" localSheetId="11">#REF!</definedName>
    <definedName name="_DAT3" localSheetId="12">#REF!</definedName>
    <definedName name="_DAT3" localSheetId="18">#REF!</definedName>
    <definedName name="_DAT3" localSheetId="19">#REF!</definedName>
    <definedName name="_DAT3">#REF!</definedName>
    <definedName name="_DAT4" localSheetId="11">#REF!</definedName>
    <definedName name="_DAT4" localSheetId="12">#REF!</definedName>
    <definedName name="_DAT4" localSheetId="18">#REF!</definedName>
    <definedName name="_DAT4" localSheetId="19">#REF!</definedName>
    <definedName name="_DAT4">#REF!</definedName>
    <definedName name="_DAT5" localSheetId="11">#REF!</definedName>
    <definedName name="_DAT5" localSheetId="12">#REF!</definedName>
    <definedName name="_DAT5" localSheetId="18">#REF!</definedName>
    <definedName name="_DAT5" localSheetId="19">#REF!</definedName>
    <definedName name="_DAT5">#REF!</definedName>
    <definedName name="_DAT6" localSheetId="11">#REF!</definedName>
    <definedName name="_DAT6" localSheetId="12">#REF!</definedName>
    <definedName name="_DAT6" localSheetId="18">#REF!</definedName>
    <definedName name="_DAT6" localSheetId="19">#REF!</definedName>
    <definedName name="_DAT6">#REF!</definedName>
    <definedName name="_DAT7" localSheetId="11">#REF!</definedName>
    <definedName name="_DAT7" localSheetId="12">#REF!</definedName>
    <definedName name="_DAT7" localSheetId="18">#REF!</definedName>
    <definedName name="_DAT7" localSheetId="19">#REF!</definedName>
    <definedName name="_DAT7">#REF!</definedName>
    <definedName name="_DAT8" localSheetId="11">#REF!</definedName>
    <definedName name="_DAT8" localSheetId="12">#REF!</definedName>
    <definedName name="_DAT8" localSheetId="18">#REF!</definedName>
    <definedName name="_DAT8" localSheetId="19">#REF!</definedName>
    <definedName name="_DAT8">#REF!</definedName>
    <definedName name="_DAT9" localSheetId="11">#REF!</definedName>
    <definedName name="_DAT9" localSheetId="12">#REF!</definedName>
    <definedName name="_DAT9" localSheetId="18">#REF!</definedName>
    <definedName name="_DAT9" localSheetId="19">#REF!</definedName>
    <definedName name="_DAT9">#REF!</definedName>
    <definedName name="_DEC97" localSheetId="11">#REF!</definedName>
    <definedName name="_DEC97" localSheetId="12">#REF!</definedName>
    <definedName name="_DEC97" localSheetId="18">#REF!</definedName>
    <definedName name="_DEC97" localSheetId="19">#REF!</definedName>
    <definedName name="_DEC97">#REF!</definedName>
    <definedName name="_FEB98" localSheetId="11">#REF!</definedName>
    <definedName name="_FEB98" localSheetId="12">#REF!</definedName>
    <definedName name="_FEB98" localSheetId="18">#REF!</definedName>
    <definedName name="_FEB98" localSheetId="19">#REF!</definedName>
    <definedName name="_FEB98">#REF!</definedName>
    <definedName name="_JAN98" localSheetId="11">#REF!</definedName>
    <definedName name="_JAN98" localSheetId="12">#REF!</definedName>
    <definedName name="_JAN98" localSheetId="18">#REF!</definedName>
    <definedName name="_JAN98" localSheetId="19">#REF!</definedName>
    <definedName name="_JAN98">#REF!</definedName>
    <definedName name="_JUL98" localSheetId="11">#REF!</definedName>
    <definedName name="_JUL98" localSheetId="12">#REF!</definedName>
    <definedName name="_JUL98" localSheetId="18">#REF!</definedName>
    <definedName name="_JUL98" localSheetId="19">#REF!</definedName>
    <definedName name="_JUL98">#REF!</definedName>
    <definedName name="_Key1" localSheetId="11" hidden="1">#REF!</definedName>
    <definedName name="_Key1" localSheetId="12" hidden="1">#REF!</definedName>
    <definedName name="_Key1" localSheetId="18" hidden="1">#REF!</definedName>
    <definedName name="_Key1" localSheetId="19" hidden="1">#REF!</definedName>
    <definedName name="_Key1" hidden="1">#REF!</definedName>
    <definedName name="_Key2" localSheetId="11" hidden="1">#REF!</definedName>
    <definedName name="_Key2" localSheetId="12" hidden="1">#REF!</definedName>
    <definedName name="_Key2" localSheetId="18" hidden="1">#REF!</definedName>
    <definedName name="_Key2" localSheetId="19" hidden="1">#REF!</definedName>
    <definedName name="_Key2" hidden="1">#REF!</definedName>
    <definedName name="_MAR98" localSheetId="11">#REF!</definedName>
    <definedName name="_MAR98" localSheetId="12">#REF!</definedName>
    <definedName name="_MAR98" localSheetId="18">#REF!</definedName>
    <definedName name="_MAR98" localSheetId="19">#REF!</definedName>
    <definedName name="_MAR98">#REF!</definedName>
    <definedName name="_MAY98" localSheetId="11">#REF!</definedName>
    <definedName name="_MAY98" localSheetId="12">#REF!</definedName>
    <definedName name="_MAY98" localSheetId="18">#REF!</definedName>
    <definedName name="_MAY98" localSheetId="19">#REF!</definedName>
    <definedName name="_MAY98">#REF!</definedName>
    <definedName name="_NOV97" localSheetId="11">#REF!</definedName>
    <definedName name="_NOV97" localSheetId="12">#REF!</definedName>
    <definedName name="_NOV97" localSheetId="18">#REF!</definedName>
    <definedName name="_NOV97" localSheetId="19">#REF!</definedName>
    <definedName name="_NOV97">#REF!</definedName>
    <definedName name="_Order1" hidden="1">255</definedName>
    <definedName name="_Order2" hidden="1">255</definedName>
    <definedName name="_Sort" localSheetId="11" hidden="1">#REF!</definedName>
    <definedName name="_Sort" localSheetId="12" hidden="1">#REF!</definedName>
    <definedName name="_Sort" localSheetId="18" hidden="1">#REF!</definedName>
    <definedName name="_Sort" localSheetId="19" hidden="1">#REF!</definedName>
    <definedName name="_Sort" hidden="1">#REF!</definedName>
    <definedName name="_TAX" localSheetId="11">#REF!</definedName>
    <definedName name="_TAX" localSheetId="12">#REF!</definedName>
    <definedName name="_TAX" localSheetId="18">#REF!</definedName>
    <definedName name="_TAX" localSheetId="19">#REF!</definedName>
    <definedName name="_TAX">#REF!</definedName>
    <definedName name="a_FigJNP1p1" localSheetId="11">#REF!</definedName>
    <definedName name="a_FigJNP1p1" localSheetId="12">#REF!</definedName>
    <definedName name="a_FigJNP1p1" localSheetId="18">#REF!</definedName>
    <definedName name="a_FigJNP1p1" localSheetId="19">#REF!</definedName>
    <definedName name="a_FigJNP1p1">#REF!</definedName>
    <definedName name="a_FigJNP1p2" localSheetId="11">#REF!</definedName>
    <definedName name="a_FigJNP1p2" localSheetId="12">#REF!</definedName>
    <definedName name="a_FigJNP1p2" localSheetId="18">#REF!</definedName>
    <definedName name="a_FigJNP1p2" localSheetId="19">#REF!</definedName>
    <definedName name="a_FigJNP1p2">#REF!</definedName>
    <definedName name="a_OPC1" localSheetId="11">#REF!</definedName>
    <definedName name="a_OPC1" localSheetId="12">#REF!</definedName>
    <definedName name="a_OPC1" localSheetId="18">#REF!</definedName>
    <definedName name="a_OPC1" localSheetId="19">#REF!</definedName>
    <definedName name="a_OPC1">#REF!</definedName>
    <definedName name="a_OPC2" localSheetId="11">#REF!</definedName>
    <definedName name="a_OPC2" localSheetId="12">#REF!</definedName>
    <definedName name="a_OPC2" localSheetId="18">#REF!</definedName>
    <definedName name="a_OPC2" localSheetId="19">#REF!</definedName>
    <definedName name="a_OPC2">#REF!</definedName>
    <definedName name="a_OPC3" localSheetId="11">#REF!</definedName>
    <definedName name="a_OPC3" localSheetId="12">#REF!</definedName>
    <definedName name="a_OPC3" localSheetId="18">#REF!</definedName>
    <definedName name="a_OPC3" localSheetId="19">#REF!</definedName>
    <definedName name="a_OPC3">#REF!</definedName>
    <definedName name="a_OPC4" localSheetId="11">#REF!</definedName>
    <definedName name="a_OPC4" localSheetId="12">#REF!</definedName>
    <definedName name="a_OPC4" localSheetId="18">#REF!</definedName>
    <definedName name="a_OPC4" localSheetId="19">#REF!</definedName>
    <definedName name="a_OPC4">#REF!</definedName>
    <definedName name="a_OPC5" localSheetId="11">#REF!</definedName>
    <definedName name="a_OPC5" localSheetId="12">#REF!</definedName>
    <definedName name="a_OPC5" localSheetId="18">#REF!</definedName>
    <definedName name="a_OPC5" localSheetId="19">#REF!</definedName>
    <definedName name="a_OPC5">#REF!</definedName>
    <definedName name="a_OPC6" localSheetId="11">#REF!</definedName>
    <definedName name="a_OPC6" localSheetId="12">#REF!</definedName>
    <definedName name="a_OPC6" localSheetId="18">#REF!</definedName>
    <definedName name="a_OPC6" localSheetId="19">#REF!</definedName>
    <definedName name="a_OPC6">#REF!</definedName>
    <definedName name="a329summ" localSheetId="11">#REF!</definedName>
    <definedName name="a329summ" localSheetId="12">#REF!</definedName>
    <definedName name="a329summ" localSheetId="18">#REF!</definedName>
    <definedName name="a329summ" localSheetId="19">#REF!</definedName>
    <definedName name="a329summ">#REF!</definedName>
    <definedName name="a329tcsg" localSheetId="11">#REF!</definedName>
    <definedName name="a329tcsg" localSheetId="12">#REF!</definedName>
    <definedName name="a329tcsg" localSheetId="18">#REF!</definedName>
    <definedName name="a329tcsg" localSheetId="19">#REF!</definedName>
    <definedName name="a329tcsg">#REF!</definedName>
    <definedName name="a329wp" localSheetId="11">#REF!</definedName>
    <definedName name="a329wp" localSheetId="12">#REF!</definedName>
    <definedName name="a329wp" localSheetId="18">#REF!</definedName>
    <definedName name="a329wp" localSheetId="19">#REF!</definedName>
    <definedName name="a329wp">#REF!</definedName>
    <definedName name="acalc_p1" localSheetId="11">#REF!</definedName>
    <definedName name="acalc_p1" localSheetId="12">#REF!</definedName>
    <definedName name="acalc_p1" localSheetId="18">#REF!</definedName>
    <definedName name="acalc_p1" localSheetId="19">#REF!</definedName>
    <definedName name="acalc_p1">#REF!</definedName>
    <definedName name="acalc_p3" localSheetId="11">#REF!</definedName>
    <definedName name="acalc_p3" localSheetId="12">#REF!</definedName>
    <definedName name="acalc_p3" localSheetId="18">#REF!</definedName>
    <definedName name="acalc_p3" localSheetId="19">#REF!</definedName>
    <definedName name="acalc_p3">#REF!</definedName>
    <definedName name="ACCPLTTRUUP" localSheetId="11">#REF!</definedName>
    <definedName name="ACCPLTTRUUP" localSheetId="12">#REF!</definedName>
    <definedName name="ACCPLTTRUUP" localSheetId="18">#REF!</definedName>
    <definedName name="ACCPLTTRUUP" localSheetId="19">#REF!</definedName>
    <definedName name="ACCPLTTRUUP">#REF!</definedName>
    <definedName name="Acronymes" localSheetId="11">#REF!</definedName>
    <definedName name="Acronymes" localSheetId="12">#REF!</definedName>
    <definedName name="Acronymes" localSheetId="18">#REF!</definedName>
    <definedName name="Acronymes" localSheetId="19">#REF!</definedName>
    <definedName name="Acronymes">#REF!</definedName>
    <definedName name="ACTPLT" localSheetId="11">#REF!</definedName>
    <definedName name="ACTPLT" localSheetId="12">#REF!</definedName>
    <definedName name="ACTPLT" localSheetId="18">#REF!</definedName>
    <definedName name="ACTPLT" localSheetId="19">#REF!</definedName>
    <definedName name="ACTPLT">#REF!</definedName>
    <definedName name="ActualNox">#REF!,#REF!</definedName>
    <definedName name="Adj_4CP" localSheetId="11">#REF!</definedName>
    <definedName name="Adj_4CP" localSheetId="12">#REF!</definedName>
    <definedName name="Adj_4CP" localSheetId="18">#REF!</definedName>
    <definedName name="Adj_4CP" localSheetId="19">#REF!</definedName>
    <definedName name="Adj_4CP">#REF!</definedName>
    <definedName name="adj_kwh_selfgen" localSheetId="11">#REF!</definedName>
    <definedName name="adj_kwh_selfgen" localSheetId="12">#REF!</definedName>
    <definedName name="adj_kwh_selfgen" localSheetId="18">#REF!</definedName>
    <definedName name="adj_kwh_selfgen" localSheetId="19">#REF!</definedName>
    <definedName name="adj_kwh_selfgen">#REF!</definedName>
    <definedName name="adj_rev_selfgen" localSheetId="11">#REF!</definedName>
    <definedName name="adj_rev_selfgen" localSheetId="12">#REF!</definedName>
    <definedName name="adj_rev_selfgen" localSheetId="18">#REF!</definedName>
    <definedName name="adj_rev_selfgen" localSheetId="19">#REF!</definedName>
    <definedName name="adj_rev_selfgen">#REF!</definedName>
    <definedName name="alloc" localSheetId="11">#REF!</definedName>
    <definedName name="alloc" localSheetId="12">#REF!</definedName>
    <definedName name="alloc" localSheetId="18">#REF!</definedName>
    <definedName name="alloc" localSheetId="19">#REF!</definedName>
    <definedName name="alloc">#REF!</definedName>
    <definedName name="ANNU1998" localSheetId="11">#REF!</definedName>
    <definedName name="ANNU1998" localSheetId="12">#REF!</definedName>
    <definedName name="ANNU1998" localSheetId="18">#REF!</definedName>
    <definedName name="ANNU1998" localSheetId="19">#REF!</definedName>
    <definedName name="ANNU1998">#REF!</definedName>
    <definedName name="ANNU1999" localSheetId="11">#REF!</definedName>
    <definedName name="ANNU1999" localSheetId="12">#REF!</definedName>
    <definedName name="ANNU1999" localSheetId="18">#REF!</definedName>
    <definedName name="ANNU1999" localSheetId="19">#REF!</definedName>
    <definedName name="ANNU1999">#REF!</definedName>
    <definedName name="AnnualRate" localSheetId="11">#REF!</definedName>
    <definedName name="AnnualRate" localSheetId="12">#REF!</definedName>
    <definedName name="AnnualRate" localSheetId="18">#REF!</definedName>
    <definedName name="AnnualRate" localSheetId="19">#REF!</definedName>
    <definedName name="AnnualRate">#REF!</definedName>
    <definedName name="appendxA_p1" localSheetId="11">#REF!</definedName>
    <definedName name="appendxA_p1" localSheetId="12">#REF!</definedName>
    <definedName name="appendxA_p1" localSheetId="18">#REF!</definedName>
    <definedName name="appendxA_p1" localSheetId="19">#REF!</definedName>
    <definedName name="appendxA_p1">#REF!</definedName>
    <definedName name="appendxA_p2" localSheetId="11">#REF!</definedName>
    <definedName name="appendxA_p2" localSheetId="12">#REF!</definedName>
    <definedName name="appendxA_p2" localSheetId="18">#REF!</definedName>
    <definedName name="appendxA_p2" localSheetId="19">#REF!</definedName>
    <definedName name="appendxA_p2">#REF!</definedName>
    <definedName name="attach5" localSheetId="11">#REF!</definedName>
    <definedName name="attach5" localSheetId="12">#REF!</definedName>
    <definedName name="attach5" localSheetId="18">#REF!</definedName>
    <definedName name="attach5" localSheetId="19">#REF!</definedName>
    <definedName name="attach5">#REF!</definedName>
    <definedName name="BACKUP" localSheetId="11">#REF!</definedName>
    <definedName name="BACKUP" localSheetId="12">#REF!</definedName>
    <definedName name="BACKUP" localSheetId="18">#REF!</definedName>
    <definedName name="BACKUP" localSheetId="19">#REF!</definedName>
    <definedName name="BACKUP">#REF!</definedName>
    <definedName name="BASE_RATE_ADJ" localSheetId="11">#REF!</definedName>
    <definedName name="BASE_RATE_ADJ" localSheetId="12">#REF!</definedName>
    <definedName name="BASE_RATE_ADJ" localSheetId="18">#REF!</definedName>
    <definedName name="BASE_RATE_ADJ" localSheetId="19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11">#REF!</definedName>
    <definedName name="BOX_RESULT" localSheetId="12">#REF!</definedName>
    <definedName name="BOX_RESULT" localSheetId="18">#REF!</definedName>
    <definedName name="BOX_RESULT" localSheetId="19">#REF!</definedName>
    <definedName name="BOX_RESULT">#REF!</definedName>
    <definedName name="bsis">#REF!</definedName>
    <definedName name="BYCLASS" localSheetId="11">#REF!</definedName>
    <definedName name="BYCLASS" localSheetId="12">#REF!</definedName>
    <definedName name="BYCLASS" localSheetId="18">#REF!</definedName>
    <definedName name="BYCLASS" localSheetId="19">#REF!</definedName>
    <definedName name="BYCLASS">#REF!</definedName>
    <definedName name="BYRATE" localSheetId="11">#REF!</definedName>
    <definedName name="BYRATE" localSheetId="12">#REF!</definedName>
    <definedName name="BYRATE" localSheetId="18">#REF!</definedName>
    <definedName name="BYRATE" localSheetId="19">#REF!</definedName>
    <definedName name="BYRATE">#REF!</definedName>
    <definedName name="CAPS1" localSheetId="11">#REF!</definedName>
    <definedName name="CAPS1" localSheetId="12">#REF!</definedName>
    <definedName name="CAPS1" localSheetId="18">#REF!</definedName>
    <definedName name="CAPS1" localSheetId="19">#REF!</definedName>
    <definedName name="CAPS1">#REF!</definedName>
    <definedName name="CAPS2" localSheetId="11">#REF!</definedName>
    <definedName name="CAPS2" localSheetId="12">#REF!</definedName>
    <definedName name="CAPS2" localSheetId="18">#REF!</definedName>
    <definedName name="CAPS2" localSheetId="19">#REF!</definedName>
    <definedName name="CAPS2">#REF!</definedName>
    <definedName name="CHECK_A" localSheetId="11">#REF!</definedName>
    <definedName name="CHECK_A" localSheetId="12">#REF!</definedName>
    <definedName name="CHECK_A" localSheetId="18">#REF!</definedName>
    <definedName name="CHECK_A" localSheetId="19">#REF!</definedName>
    <definedName name="CHECK_A">#REF!</definedName>
    <definedName name="CHECK_AMOUNT" localSheetId="11">#REF!</definedName>
    <definedName name="CHECK_AMOUNT" localSheetId="12">#REF!</definedName>
    <definedName name="CHECK_AMOUNT" localSheetId="18">#REF!</definedName>
    <definedName name="CHECK_AMOUNT" localSheetId="19">#REF!</definedName>
    <definedName name="CHECK_AMOUNT">#REF!</definedName>
    <definedName name="CHECK_B" localSheetId="11">#REF!</definedName>
    <definedName name="CHECK_B" localSheetId="12">#REF!</definedName>
    <definedName name="CHECK_B" localSheetId="18">#REF!</definedName>
    <definedName name="CHECK_B" localSheetId="19">#REF!</definedName>
    <definedName name="CHECK_B">#REF!</definedName>
    <definedName name="CHECK_BALANCE" localSheetId="11">#REF!</definedName>
    <definedName name="CHECK_BALANCE" localSheetId="12">#REF!</definedName>
    <definedName name="CHECK_BALANCE" localSheetId="18">#REF!</definedName>
    <definedName name="CHECK_BALANCE" localSheetId="19">#REF!</definedName>
    <definedName name="CHECK_BALANCE">#REF!</definedName>
    <definedName name="CHECK_C" localSheetId="11">#REF!</definedName>
    <definedName name="CHECK_C" localSheetId="12">#REF!</definedName>
    <definedName name="CHECK_C" localSheetId="18">#REF!</definedName>
    <definedName name="CHECK_C" localSheetId="19">#REF!</definedName>
    <definedName name="CHECK_C">#REF!</definedName>
    <definedName name="CHECK_CAPS" localSheetId="11">#REF!</definedName>
    <definedName name="CHECK_CAPS" localSheetId="12">#REF!</definedName>
    <definedName name="CHECK_CAPS" localSheetId="18">#REF!</definedName>
    <definedName name="CHECK_CAPS" localSheetId="19">#REF!</definedName>
    <definedName name="CHECK_CAPS">#REF!</definedName>
    <definedName name="CHECK_CC" localSheetId="11">#REF!</definedName>
    <definedName name="CHECK_CC" localSheetId="12">#REF!</definedName>
    <definedName name="CHECK_CC" localSheetId="18">#REF!</definedName>
    <definedName name="CHECK_CC" localSheetId="19">#REF!</definedName>
    <definedName name="CHECK_CC">#REF!</definedName>
    <definedName name="CHECK_CHARGE_CD" localSheetId="11">#REF!</definedName>
    <definedName name="CHECK_CHARGE_CD" localSheetId="12">#REF!</definedName>
    <definedName name="CHECK_CHARGE_CD" localSheetId="18">#REF!</definedName>
    <definedName name="CHECK_CHARGE_CD" localSheetId="19">#REF!</definedName>
    <definedName name="CHECK_CHARGE_CD">#REF!</definedName>
    <definedName name="CHECK_COMPANY" localSheetId="11">#REF!</definedName>
    <definedName name="CHECK_COMPANY" localSheetId="12">#REF!</definedName>
    <definedName name="CHECK_COMPANY" localSheetId="18">#REF!</definedName>
    <definedName name="CHECK_COMPANY" localSheetId="19">#REF!</definedName>
    <definedName name="CHECK_COMPANY">#REF!</definedName>
    <definedName name="CHECK_D" localSheetId="11">#REF!</definedName>
    <definedName name="CHECK_D" localSheetId="12">#REF!</definedName>
    <definedName name="CHECK_D" localSheetId="18">#REF!</definedName>
    <definedName name="CHECK_D" localSheetId="19">#REF!</definedName>
    <definedName name="CHECK_D">#REF!</definedName>
    <definedName name="CHECK_D100" localSheetId="11">#REF!</definedName>
    <definedName name="CHECK_D100" localSheetId="12">#REF!</definedName>
    <definedName name="CHECK_D100" localSheetId="18">#REF!</definedName>
    <definedName name="CHECK_D100" localSheetId="19">#REF!</definedName>
    <definedName name="CHECK_D100">#REF!</definedName>
    <definedName name="CHECK_DUP_YR" localSheetId="11">#REF!</definedName>
    <definedName name="CHECK_DUP_YR" localSheetId="12">#REF!</definedName>
    <definedName name="CHECK_DUP_YR" localSheetId="18">#REF!</definedName>
    <definedName name="CHECK_DUP_YR" localSheetId="19">#REF!</definedName>
    <definedName name="CHECK_DUP_YR">#REF!</definedName>
    <definedName name="CHECK_E" localSheetId="11">#REF!</definedName>
    <definedName name="CHECK_E" localSheetId="12">#REF!</definedName>
    <definedName name="CHECK_E" localSheetId="18">#REF!</definedName>
    <definedName name="CHECK_E" localSheetId="19">#REF!</definedName>
    <definedName name="CHECK_E">#REF!</definedName>
    <definedName name="CHECK_EE" localSheetId="11">#REF!</definedName>
    <definedName name="CHECK_EE" localSheetId="12">#REF!</definedName>
    <definedName name="CHECK_EE" localSheetId="18">#REF!</definedName>
    <definedName name="CHECK_EE" localSheetId="19">#REF!</definedName>
    <definedName name="CHECK_EE">#REF!</definedName>
    <definedName name="CHECK_J" localSheetId="11">#REF!</definedName>
    <definedName name="CHECK_J" localSheetId="12">#REF!</definedName>
    <definedName name="CHECK_J" localSheetId="18">#REF!</definedName>
    <definedName name="CHECK_J" localSheetId="19">#REF!</definedName>
    <definedName name="CHECK_J">#REF!</definedName>
    <definedName name="CHECK_JOB_NO" localSheetId="11">#REF!</definedName>
    <definedName name="CHECK_JOB_NO" localSheetId="12">#REF!</definedName>
    <definedName name="CHECK_JOB_NO" localSheetId="18">#REF!</definedName>
    <definedName name="CHECK_JOB_NO" localSheetId="19">#REF!</definedName>
    <definedName name="CHECK_JOB_NO">#REF!</definedName>
    <definedName name="CHECK_JOURNAL" localSheetId="11">#REF!</definedName>
    <definedName name="CHECK_JOURNAL" localSheetId="12">#REF!</definedName>
    <definedName name="CHECK_JOURNAL" localSheetId="18">#REF!</definedName>
    <definedName name="CHECK_JOURNAL" localSheetId="19">#REF!</definedName>
    <definedName name="CHECK_JOURNAL">#REF!</definedName>
    <definedName name="CHECK_M" localSheetId="11">#REF!</definedName>
    <definedName name="CHECK_M" localSheetId="12">#REF!</definedName>
    <definedName name="CHECK_M" localSheetId="18">#REF!</definedName>
    <definedName name="CHECK_M" localSheetId="19">#REF!</definedName>
    <definedName name="CHECK_M">#REF!</definedName>
    <definedName name="CHECK_MONTH" localSheetId="11">#REF!</definedName>
    <definedName name="CHECK_MONTH" localSheetId="12">#REF!</definedName>
    <definedName name="CHECK_MONTH" localSheetId="18">#REF!</definedName>
    <definedName name="CHECK_MONTH" localSheetId="19">#REF!</definedName>
    <definedName name="CHECK_MONTH">#REF!</definedName>
    <definedName name="CHECK_PE" localSheetId="11">#REF!</definedName>
    <definedName name="CHECK_PE" localSheetId="12">#REF!</definedName>
    <definedName name="CHECK_PE" localSheetId="18">#REF!</definedName>
    <definedName name="CHECK_PE" localSheetId="19">#REF!</definedName>
    <definedName name="CHECK_PE">#REF!</definedName>
    <definedName name="CHECK_YEAR" localSheetId="11">#REF!</definedName>
    <definedName name="CHECK_YEAR" localSheetId="12">#REF!</definedName>
    <definedName name="CHECK_YEAR" localSheetId="18">#REF!</definedName>
    <definedName name="CHECK_YEAR" localSheetId="19">#REF!</definedName>
    <definedName name="CHECK_YEAR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174mar02">#REF!</definedName>
    <definedName name="CONT_CHECK_A" localSheetId="11">#REF!</definedName>
    <definedName name="CONT_CHECK_A" localSheetId="12">#REF!</definedName>
    <definedName name="CONT_CHECK_A" localSheetId="18">#REF!</definedName>
    <definedName name="CONT_CHECK_A" localSheetId="19">#REF!</definedName>
    <definedName name="CONT_CHECK_A">#REF!</definedName>
    <definedName name="CONT_FILESAVE" localSheetId="11">#REF!</definedName>
    <definedName name="CONT_FILESAVE" localSheetId="12">#REF!</definedName>
    <definedName name="CONT_FILESAVE" localSheetId="18">#REF!</definedName>
    <definedName name="CONT_FILESAVE" localSheetId="19">#REF!</definedName>
    <definedName name="CONT_FILESAVE">#REF!</definedName>
    <definedName name="contact_table">#REF!</definedName>
    <definedName name="contact_table2">#REF!</definedName>
    <definedName name="COPY" localSheetId="11">#REF!</definedName>
    <definedName name="COPY" localSheetId="12">#REF!</definedName>
    <definedName name="COPY" localSheetId="18">#REF!</definedName>
    <definedName name="COPY" localSheetId="19">#REF!</definedName>
    <definedName name="COPY">#REF!</definedName>
    <definedName name="COPY1" localSheetId="11">#REF!</definedName>
    <definedName name="COPY1" localSheetId="12">#REF!</definedName>
    <definedName name="COPY1" localSheetId="18">#REF!</definedName>
    <definedName name="COPY1" localSheetId="19">#REF!</definedName>
    <definedName name="COPY1">#REF!</definedName>
    <definedName name="COPY10" localSheetId="11">#REF!</definedName>
    <definedName name="COPY10" localSheetId="12">#REF!</definedName>
    <definedName name="COPY10" localSheetId="18">#REF!</definedName>
    <definedName name="COPY10" localSheetId="19">#REF!</definedName>
    <definedName name="COPY10">#REF!</definedName>
    <definedName name="COPY100" localSheetId="11">#REF!</definedName>
    <definedName name="COPY100" localSheetId="12">#REF!</definedName>
    <definedName name="COPY100" localSheetId="18">#REF!</definedName>
    <definedName name="COPY100" localSheetId="19">#REF!</definedName>
    <definedName name="COPY100">#REF!</definedName>
    <definedName name="COPY1000" localSheetId="11">#REF!</definedName>
    <definedName name="COPY1000" localSheetId="12">#REF!</definedName>
    <definedName name="COPY1000" localSheetId="18">#REF!</definedName>
    <definedName name="COPY1000" localSheetId="19">#REF!</definedName>
    <definedName name="COPY1000">#REF!</definedName>
    <definedName name="COST_SUMMARY" localSheetId="11">#REF!</definedName>
    <definedName name="COST_SUMMARY" localSheetId="12">#REF!</definedName>
    <definedName name="COST_SUMMARY" localSheetId="18">#REF!</definedName>
    <definedName name="COST_SUMMARY" localSheetId="19">#REF!</definedName>
    <definedName name="COST_SUMMARY">#REF!</definedName>
    <definedName name="COSTPG1" localSheetId="11">#REF!</definedName>
    <definedName name="COSTPG1" localSheetId="12">#REF!</definedName>
    <definedName name="COSTPG1" localSheetId="18">#REF!</definedName>
    <definedName name="COSTPG1" localSheetId="19">#REF!</definedName>
    <definedName name="COSTPG1">#REF!</definedName>
    <definedName name="COSTPG2" localSheetId="11">#REF!</definedName>
    <definedName name="COSTPG2" localSheetId="12">#REF!</definedName>
    <definedName name="COSTPG2" localSheetId="18">#REF!</definedName>
    <definedName name="COSTPG2" localSheetId="19">#REF!</definedName>
    <definedName name="COSTPG2">#REF!</definedName>
    <definedName name="COUNT" localSheetId="11">#REF!</definedName>
    <definedName name="COUNT" localSheetId="12">#REF!</definedName>
    <definedName name="COUNT" localSheetId="18">#REF!</definedName>
    <definedName name="COUNT" localSheetId="19">#REF!</definedName>
    <definedName name="COUNT">#REF!</definedName>
    <definedName name="COUNT_LINES" localSheetId="11">#REF!</definedName>
    <definedName name="COUNT_LINES" localSheetId="12">#REF!</definedName>
    <definedName name="COUNT_LINES" localSheetId="18">#REF!</definedName>
    <definedName name="COUNT_LINES" localSheetId="19">#REF!</definedName>
    <definedName name="COUNT_LINES">#REF!</definedName>
    <definedName name="COUNTER" localSheetId="11">#REF!</definedName>
    <definedName name="COUNTER" localSheetId="12">#REF!</definedName>
    <definedName name="COUNTER" localSheetId="18">#REF!</definedName>
    <definedName name="COUNTER" localSheetId="19">#REF!</definedName>
    <definedName name="COUNTER">#REF!</definedName>
    <definedName name="COUNTFORMULA" localSheetId="11">#REF!</definedName>
    <definedName name="COUNTFORMULA" localSheetId="12">#REF!</definedName>
    <definedName name="COUNTFORMULA" localSheetId="18">#REF!</definedName>
    <definedName name="COUNTFORMULA" localSheetId="19">#REF!</definedName>
    <definedName name="COUNTFORMULA">#REF!</definedName>
    <definedName name="COVER" localSheetId="11">#REF!</definedName>
    <definedName name="COVER" localSheetId="12">#REF!</definedName>
    <definedName name="COVER" localSheetId="18">#REF!</definedName>
    <definedName name="COVER" localSheetId="19">#REF!</definedName>
    <definedName name="COVER">#REF!</definedName>
    <definedName name="CYCLE" localSheetId="11">#REF!</definedName>
    <definedName name="CYCLE" localSheetId="12">#REF!</definedName>
    <definedName name="CYCLE" localSheetId="18">#REF!</definedName>
    <definedName name="CYCLE" localSheetId="19">#REF!</definedName>
    <definedName name="CYCLE">#REF!</definedName>
    <definedName name="d" localSheetId="11">#REF!</definedName>
    <definedName name="d" localSheetId="12">#REF!</definedName>
    <definedName name="d" localSheetId="18">#REF!</definedName>
    <definedName name="d" localSheetId="19">#REF!</definedName>
    <definedName name="d">#REF!</definedName>
    <definedName name="DISALLOWANCE" localSheetId="11">#REF!</definedName>
    <definedName name="DISALLOWANCE" localSheetId="12">#REF!</definedName>
    <definedName name="DISALLOWANCE" localSheetId="18">#REF!</definedName>
    <definedName name="DISALLOWANCE" localSheetId="19">#REF!</definedName>
    <definedName name="DISALLOWANCE">#REF!</definedName>
    <definedName name="Divisor" localSheetId="11">#REF!</definedName>
    <definedName name="Divisor" localSheetId="12">#REF!</definedName>
    <definedName name="Divisor" localSheetId="18">#REF!</definedName>
    <definedName name="Divisor" localSheetId="19">#REF!</definedName>
    <definedName name="Divisor">#REF!</definedName>
    <definedName name="DOCKET_18057" localSheetId="11">#REF!</definedName>
    <definedName name="DOCKET_18057" localSheetId="12">#REF!</definedName>
    <definedName name="DOCKET_18057" localSheetId="18">#REF!</definedName>
    <definedName name="DOCKET_18057" localSheetId="19">#REF!</definedName>
    <definedName name="DOCKET_18057">#REF!</definedName>
    <definedName name="e" localSheetId="11">#REF!</definedName>
    <definedName name="e" localSheetId="12">#REF!</definedName>
    <definedName name="e" localSheetId="18">#REF!</definedName>
    <definedName name="e" localSheetId="19">#REF!</definedName>
    <definedName name="e">#REF!</definedName>
    <definedName name="EDIT_COMPLETE" localSheetId="11">#REF!</definedName>
    <definedName name="EDIT_COMPLETE" localSheetId="12">#REF!</definedName>
    <definedName name="EDIT_COMPLETE" localSheetId="18">#REF!</definedName>
    <definedName name="EDIT_COMPLETE" localSheetId="19">#REF!</definedName>
    <definedName name="EDIT_COMPLETE">#REF!</definedName>
    <definedName name="EDIT_DATA" localSheetId="11">#REF!</definedName>
    <definedName name="EDIT_DATA" localSheetId="12">#REF!</definedName>
    <definedName name="EDIT_DATA" localSheetId="18">#REF!</definedName>
    <definedName name="EDIT_DATA" localSheetId="19">#REF!</definedName>
    <definedName name="EDIT_DATA">#REF!</definedName>
    <definedName name="EMV_PUCT_dev_Query" localSheetId="18" hidden="1">'WP EMV 2024'!#REF!</definedName>
    <definedName name="EMV_PUCT_dev_Query" localSheetId="19" hidden="1">'WP EMV 2025'!#REF!</definedName>
    <definedName name="Energy_Efficiency_Measure" localSheetId="12">#REF!</definedName>
    <definedName name="Energy_Efficiency_Measure" localSheetId="18">#REF!</definedName>
    <definedName name="Energy_Efficiency_Measure" localSheetId="19">#REF!</definedName>
    <definedName name="Energy_Efficiency_Measure">#REF!</definedName>
    <definedName name="ERASE_OUTPUT" localSheetId="11">#REF!</definedName>
    <definedName name="ERASE_OUTPUT" localSheetId="12">#REF!</definedName>
    <definedName name="ERASE_OUTPUT" localSheetId="18">#REF!</definedName>
    <definedName name="ERASE_OUTPUT" localSheetId="19">#REF!</definedName>
    <definedName name="ERASE_OUTPUT">#REF!</definedName>
    <definedName name="ERASEDUP" localSheetId="11">#REF!</definedName>
    <definedName name="ERASEDUP" localSheetId="12">#REF!</definedName>
    <definedName name="ERASEDUP" localSheetId="18">#REF!</definedName>
    <definedName name="ERASEDUP" localSheetId="19">#REF!</definedName>
    <definedName name="ERASEDUP">#REF!</definedName>
    <definedName name="FACE_PRINT" localSheetId="11">#REF!</definedName>
    <definedName name="FACE_PRINT" localSheetId="12">#REF!</definedName>
    <definedName name="FACE_PRINT" localSheetId="18">#REF!</definedName>
    <definedName name="FACE_PRINT" localSheetId="19">#REF!</definedName>
    <definedName name="FACE_PRINT">#REF!</definedName>
    <definedName name="FACTOR_REFUND">#REF!</definedName>
    <definedName name="FEB_REVISED" localSheetId="11">#REF!</definedName>
    <definedName name="FEB_REVISED" localSheetId="12">#REF!</definedName>
    <definedName name="FEB_REVISED" localSheetId="18">#REF!</definedName>
    <definedName name="FEB_REVISED" localSheetId="19">#REF!</definedName>
    <definedName name="FEB_REVISED">#REF!</definedName>
    <definedName name="FERC_NUMBER" localSheetId="11">#REF!</definedName>
    <definedName name="FERC_NUMBER" localSheetId="12">#REF!</definedName>
    <definedName name="FERC_NUMBER" localSheetId="18">#REF!</definedName>
    <definedName name="FERC_NUMBER" localSheetId="19">#REF!</definedName>
    <definedName name="FERC_NUMBER">#REF!</definedName>
    <definedName name="FERC_VALUE" localSheetId="11">#REF!</definedName>
    <definedName name="FERC_VALUE" localSheetId="12">#REF!</definedName>
    <definedName name="FERC_VALUE" localSheetId="18">#REF!</definedName>
    <definedName name="FERC_VALUE" localSheetId="19">#REF!</definedName>
    <definedName name="FERC_VALUE">#REF!</definedName>
    <definedName name="FFT" localSheetId="11">#REF!</definedName>
    <definedName name="FFT" localSheetId="12">#REF!</definedName>
    <definedName name="FFT" localSheetId="18">#REF!</definedName>
    <definedName name="FFT" localSheetId="19">#REF!</definedName>
    <definedName name="FFT">#REF!</definedName>
    <definedName name="fininfo" localSheetId="11">#REF!</definedName>
    <definedName name="fininfo" localSheetId="12">#REF!</definedName>
    <definedName name="fininfo" localSheetId="18">#REF!</definedName>
    <definedName name="fininfo" localSheetId="19">#REF!</definedName>
    <definedName name="fininfo">#REF!</definedName>
    <definedName name="finratios" localSheetId="11">#REF!</definedName>
    <definedName name="finratios" localSheetId="12">#REF!</definedName>
    <definedName name="finratios" localSheetId="18">#REF!</definedName>
    <definedName name="finratios" localSheetId="19">#REF!</definedName>
    <definedName name="finratios">#REF!</definedName>
    <definedName name="g">#REF!</definedName>
    <definedName name="GARBAGE" localSheetId="11">#REF!</definedName>
    <definedName name="GARBAGE" localSheetId="12">#REF!</definedName>
    <definedName name="GARBAGE" localSheetId="18">#REF!</definedName>
    <definedName name="GARBAGE" localSheetId="19">#REF!</definedName>
    <definedName name="GARBAGE">#REF!</definedName>
    <definedName name="gen_capa_rev_p1" localSheetId="11">#REF!</definedName>
    <definedName name="gen_capa_rev_p1" localSheetId="12">#REF!</definedName>
    <definedName name="gen_capa_rev_p1" localSheetId="18">#REF!</definedName>
    <definedName name="gen_capa_rev_p1" localSheetId="19">#REF!</definedName>
    <definedName name="gen_capa_rev_p1">#REF!</definedName>
    <definedName name="gen_capa_rev_p2" localSheetId="11">#REF!</definedName>
    <definedName name="gen_capa_rev_p2" localSheetId="12">#REF!</definedName>
    <definedName name="gen_capa_rev_p2" localSheetId="18">#REF!</definedName>
    <definedName name="gen_capa_rev_p2" localSheetId="19">#REF!</definedName>
    <definedName name="gen_capa_rev_p2">#REF!</definedName>
    <definedName name="Genco">#REF!</definedName>
    <definedName name="ggt" localSheetId="11">#REF!</definedName>
    <definedName name="ggt" localSheetId="12">#REF!</definedName>
    <definedName name="ggt" localSheetId="18">#REF!</definedName>
    <definedName name="ggt" localSheetId="19">#REF!</definedName>
    <definedName name="ggt">#REF!</definedName>
    <definedName name="graphs11" hidden="1">{#N/A,#N/A,TRUE,"Operating Graphs";#N/A,#N/A,TRUE,"Stats"}</definedName>
    <definedName name="Hist">#REF!</definedName>
    <definedName name="HLPCorp">#REF!</definedName>
    <definedName name="HLPDivision">#REF!</definedName>
    <definedName name="i">#REF!</definedName>
    <definedName name="I_S_Table" localSheetId="11">#REF!</definedName>
    <definedName name="I_S_Table" localSheetId="12">#REF!</definedName>
    <definedName name="I_S_Table" localSheetId="18">#REF!</definedName>
    <definedName name="I_S_Table" localSheetId="19">#REF!</definedName>
    <definedName name="I_S_Table">#REF!</definedName>
    <definedName name="impute_adj" localSheetId="11">#REF!</definedName>
    <definedName name="impute_adj" localSheetId="12">#REF!</definedName>
    <definedName name="impute_adj" localSheetId="18">#REF!</definedName>
    <definedName name="impute_adj" localSheetId="19">#REF!</definedName>
    <definedName name="impute_adj">#REF!</definedName>
    <definedName name="Income_Statement" localSheetId="11">#REF!</definedName>
    <definedName name="Income_Statement" localSheetId="12">#REF!</definedName>
    <definedName name="Income_Statement" localSheetId="18">#REF!</definedName>
    <definedName name="Income_Statement" localSheetId="19">#REF!</definedName>
    <definedName name="Income_Statement">#REF!</definedName>
    <definedName name="IncStmt" localSheetId="11">#REF!</definedName>
    <definedName name="IncStmt" localSheetId="12">#REF!</definedName>
    <definedName name="IncStmt" localSheetId="18">#REF!</definedName>
    <definedName name="IncStmt" localSheetId="19">#REF!</definedName>
    <definedName name="IncStmt">#REF!</definedName>
    <definedName name="INPUT_FERC" localSheetId="11">#REF!</definedName>
    <definedName name="INPUT_FERC" localSheetId="12">#REF!</definedName>
    <definedName name="INPUT_FERC" localSheetId="18">#REF!</definedName>
    <definedName name="INPUT_FERC" localSheetId="19">#REF!</definedName>
    <definedName name="INPUT_FERC">#REF!</definedName>
    <definedName name="ISTB" localSheetId="11">#REF!</definedName>
    <definedName name="ISTB" localSheetId="12">#REF!</definedName>
    <definedName name="ISTB" localSheetId="18">#REF!</definedName>
    <definedName name="ISTB" localSheetId="19">#REF!</definedName>
    <definedName name="ISTB">#REF!</definedName>
    <definedName name="jecorr" localSheetId="11">#REF!</definedName>
    <definedName name="jecorr" localSheetId="12">#REF!</definedName>
    <definedName name="jecorr" localSheetId="18">#REF!</definedName>
    <definedName name="jecorr" localSheetId="19">#REF!</definedName>
    <definedName name="jecorr">#REF!</definedName>
    <definedName name="JNP1p1" localSheetId="11">#REF!</definedName>
    <definedName name="JNP1p1" localSheetId="12">#REF!</definedName>
    <definedName name="JNP1p1" localSheetId="18">#REF!</definedName>
    <definedName name="JNP1p1" localSheetId="19">#REF!</definedName>
    <definedName name="JNP1p1">#REF!</definedName>
    <definedName name="JNP1p2" localSheetId="11">#REF!</definedName>
    <definedName name="JNP1p2" localSheetId="12">#REF!</definedName>
    <definedName name="JNP1p2" localSheetId="18">#REF!</definedName>
    <definedName name="JNP1p2" localSheetId="19">#REF!</definedName>
    <definedName name="JNP1p2">#REF!</definedName>
    <definedName name="JNP1p3" localSheetId="11">#REF!</definedName>
    <definedName name="JNP1p3" localSheetId="12">#REF!</definedName>
    <definedName name="JNP1p3" localSheetId="18">#REF!</definedName>
    <definedName name="JNP1p3" localSheetId="19">#REF!</definedName>
    <definedName name="JNP1p3">#REF!</definedName>
    <definedName name="JNP1p4" localSheetId="11">#REF!</definedName>
    <definedName name="JNP1p4" localSheetId="12">#REF!</definedName>
    <definedName name="JNP1p4" localSheetId="18">#REF!</definedName>
    <definedName name="JNP1p4" localSheetId="19">#REF!</definedName>
    <definedName name="JNP1p4">#REF!</definedName>
    <definedName name="JNP1p5" localSheetId="11">#REF!</definedName>
    <definedName name="JNP1p5" localSheetId="12">#REF!</definedName>
    <definedName name="JNP1p5" localSheetId="18">#REF!</definedName>
    <definedName name="JNP1p5" localSheetId="19">#REF!</definedName>
    <definedName name="JNP1p5">#REF!</definedName>
    <definedName name="JNP2p1" localSheetId="11">#REF!</definedName>
    <definedName name="JNP2p1" localSheetId="12">#REF!</definedName>
    <definedName name="JNP2p1" localSheetId="18">#REF!</definedName>
    <definedName name="JNP2p1" localSheetId="19">#REF!</definedName>
    <definedName name="JNP2p1">#REF!</definedName>
    <definedName name="JNP2p2" localSheetId="11">#REF!</definedName>
    <definedName name="JNP2p2" localSheetId="12">#REF!</definedName>
    <definedName name="JNP2p2" localSheetId="18">#REF!</definedName>
    <definedName name="JNP2p2" localSheetId="19">#REF!</definedName>
    <definedName name="JNP2p2">#REF!</definedName>
    <definedName name="JNP2p3" localSheetId="11">#REF!</definedName>
    <definedName name="JNP2p3" localSheetId="12">#REF!</definedName>
    <definedName name="JNP2p3" localSheetId="18">#REF!</definedName>
    <definedName name="JNP2p3" localSheetId="19">#REF!</definedName>
    <definedName name="JNP2p3">#REF!</definedName>
    <definedName name="JNP3p1" localSheetId="11">#REF!</definedName>
    <definedName name="JNP3p1" localSheetId="12">#REF!</definedName>
    <definedName name="JNP3p1" localSheetId="18">#REF!</definedName>
    <definedName name="JNP3p1" localSheetId="19">#REF!</definedName>
    <definedName name="JNP3p1">#REF!</definedName>
    <definedName name="JNP3p2" localSheetId="11">#REF!</definedName>
    <definedName name="JNP3p2" localSheetId="12">#REF!</definedName>
    <definedName name="JNP3p2" localSheetId="18">#REF!</definedName>
    <definedName name="JNP3p2" localSheetId="19">#REF!</definedName>
    <definedName name="JNP3p2">#REF!</definedName>
    <definedName name="JNP3p3" localSheetId="11">#REF!</definedName>
    <definedName name="JNP3p3" localSheetId="12">#REF!</definedName>
    <definedName name="JNP3p3" localSheetId="18">#REF!</definedName>
    <definedName name="JNP3p3" localSheetId="19">#REF!</definedName>
    <definedName name="JNP3p3">#REF!</definedName>
    <definedName name="JNP3p4" localSheetId="11">#REF!</definedName>
    <definedName name="JNP3p4" localSheetId="12">#REF!</definedName>
    <definedName name="JNP3p4" localSheetId="18">#REF!</definedName>
    <definedName name="JNP3p4" localSheetId="19">#REF!</definedName>
    <definedName name="JNP3p4">#REF!</definedName>
    <definedName name="JNP3p5" localSheetId="11">#REF!</definedName>
    <definedName name="JNP3p5" localSheetId="12">#REF!</definedName>
    <definedName name="JNP3p5" localSheetId="18">#REF!</definedName>
    <definedName name="JNP3p5" localSheetId="19">#REF!</definedName>
    <definedName name="JNP3p5">#REF!</definedName>
    <definedName name="JNP3p6" localSheetId="11">#REF!</definedName>
    <definedName name="JNP3p6" localSheetId="12">#REF!</definedName>
    <definedName name="JNP3p6" localSheetId="18">#REF!</definedName>
    <definedName name="JNP3p6" localSheetId="19">#REF!</definedName>
    <definedName name="JNP3p6">#REF!</definedName>
    <definedName name="JNP5p1" localSheetId="11">#REF!</definedName>
    <definedName name="JNP5p1" localSheetId="12">#REF!</definedName>
    <definedName name="JNP5p1" localSheetId="18">#REF!</definedName>
    <definedName name="JNP5p1" localSheetId="19">#REF!</definedName>
    <definedName name="JNP5p1">#REF!</definedName>
    <definedName name="JNP5p2" localSheetId="11">#REF!</definedName>
    <definedName name="JNP5p2" localSheetId="12">#REF!</definedName>
    <definedName name="JNP5p2" localSheetId="18">#REF!</definedName>
    <definedName name="JNP5p2" localSheetId="19">#REF!</definedName>
    <definedName name="JNP5p2">#REF!</definedName>
    <definedName name="JUNE98" localSheetId="11">#REF!</definedName>
    <definedName name="JUNE98" localSheetId="12">#REF!</definedName>
    <definedName name="JUNE98" localSheetId="18">#REF!</definedName>
    <definedName name="JUNE98" localSheetId="19">#REF!</definedName>
    <definedName name="JUNE98">#REF!</definedName>
    <definedName name="LMS" localSheetId="11">#REF!</definedName>
    <definedName name="LMS" localSheetId="12">#REF!</definedName>
    <definedName name="LMS" localSheetId="18">#REF!</definedName>
    <definedName name="LMS" localSheetId="19">#REF!</definedName>
    <definedName name="LMS">#REF!</definedName>
    <definedName name="LoadServingEntities" localSheetId="11">#REF!</definedName>
    <definedName name="LoadServingEntities" localSheetId="12">#REF!</definedName>
    <definedName name="LoadServingEntities" localSheetId="18">#REF!</definedName>
    <definedName name="LoadServingEntities" localSheetId="19">#REF!</definedName>
    <definedName name="LoadServingEntities">#REF!</definedName>
    <definedName name="lookup_table" localSheetId="11">#REF!</definedName>
    <definedName name="lookup_table" localSheetId="12">#REF!</definedName>
    <definedName name="lookup_table" localSheetId="18">#REF!</definedName>
    <definedName name="lookup_table" localSheetId="19">#REF!</definedName>
    <definedName name="lookup_table">#REF!</definedName>
    <definedName name="loss_mult" localSheetId="11">#REF!</definedName>
    <definedName name="loss_mult" localSheetId="12">#REF!</definedName>
    <definedName name="loss_mult" localSheetId="18">#REF!</definedName>
    <definedName name="loss_mult" localSheetId="19">#REF!</definedName>
    <definedName name="loss_mult">#REF!</definedName>
    <definedName name="MACRO" localSheetId="11">#REF!</definedName>
    <definedName name="MACRO" localSheetId="12">#REF!</definedName>
    <definedName name="MACRO" localSheetId="18">#REF!</definedName>
    <definedName name="MACRO" localSheetId="19">#REF!</definedName>
    <definedName name="MACRO">#REF!</definedName>
    <definedName name="MANUAL_JE" localSheetId="11">#REF!</definedName>
    <definedName name="MANUAL_JE" localSheetId="12">#REF!</definedName>
    <definedName name="MANUAL_JE" localSheetId="18">#REF!</definedName>
    <definedName name="MANUAL_JE" localSheetId="19">#REF!</definedName>
    <definedName name="MANUAL_JE">#REF!</definedName>
    <definedName name="MCFPLT" localSheetId="11">#REF!</definedName>
    <definedName name="MCFPLT" localSheetId="12">#REF!</definedName>
    <definedName name="MCFPLT" localSheetId="18">#REF!</definedName>
    <definedName name="MCFPLT" localSheetId="19">#REF!</definedName>
    <definedName name="MCFPLT">#REF!</definedName>
    <definedName name="MWH" localSheetId="11">#REF!</definedName>
    <definedName name="MWH" localSheetId="12">#REF!</definedName>
    <definedName name="MWH" localSheetId="18">#REF!</definedName>
    <definedName name="MWH" localSheetId="19">#REF!</definedName>
    <definedName name="MWH">#REF!</definedName>
    <definedName name="mwh_aloc" localSheetId="11">#REF!</definedName>
    <definedName name="mwh_aloc" localSheetId="12">#REF!</definedName>
    <definedName name="mwh_aloc" localSheetId="18">#REF!</definedName>
    <definedName name="mwh_aloc" localSheetId="19">#REF!</definedName>
    <definedName name="mwh_aloc">#REF!</definedName>
    <definedName name="new" hidden="1">{#N/A,#N/A,TRUE,"Operating Graphs";#N/A,#N/A,TRUE,"Stats"}</definedName>
    <definedName name="Nuclear">#REF!</definedName>
    <definedName name="NvsEndTime">37814.7334027778</definedName>
    <definedName name="O_U_INT_MONTH" localSheetId="11">#REF!</definedName>
    <definedName name="O_U_INT_MONTH" localSheetId="12">#REF!</definedName>
    <definedName name="O_U_INT_MONTH" localSheetId="18">#REF!</definedName>
    <definedName name="O_U_INT_MONTH" localSheetId="19">#REF!</definedName>
    <definedName name="O_U_INT_MONTH">#REF!</definedName>
    <definedName name="O_U_INT_SUMMARY" localSheetId="11">#REF!</definedName>
    <definedName name="O_U_INT_SUMMARY" localSheetId="12">#REF!</definedName>
    <definedName name="O_U_INT_SUMMARY" localSheetId="18">#REF!</definedName>
    <definedName name="O_U_INT_SUMMARY" localSheetId="19">#REF!</definedName>
    <definedName name="O_U_INT_SUMMARY">#REF!</definedName>
    <definedName name="O_U_MO_SUMMARY" localSheetId="11">#REF!</definedName>
    <definedName name="O_U_MO_SUMMARY" localSheetId="12">#REF!</definedName>
    <definedName name="O_U_MO_SUMMARY" localSheetId="18">#REF!</definedName>
    <definedName name="O_U_MO_SUMMARY" localSheetId="19">#REF!</definedName>
    <definedName name="O_U_MO_SUMMARY">#REF!</definedName>
    <definedName name="O_U_RECONCIL" localSheetId="11">#REF!</definedName>
    <definedName name="O_U_RECONCIL" localSheetId="12">#REF!</definedName>
    <definedName name="O_U_RECONCIL" localSheetId="18">#REF!</definedName>
    <definedName name="O_U_RECONCIL" localSheetId="19">#REF!</definedName>
    <definedName name="O_U_RECONCIL">#REF!</definedName>
    <definedName name="O_U_SUMMARY" localSheetId="11">#REF!</definedName>
    <definedName name="O_U_SUMMARY" localSheetId="12">#REF!</definedName>
    <definedName name="O_U_SUMMARY" localSheetId="18">#REF!</definedName>
    <definedName name="O_U_SUMMARY" localSheetId="19">#REF!</definedName>
    <definedName name="O_U_SUMMARY">#REF!</definedName>
    <definedName name="OOP_ADJ">#REF!</definedName>
    <definedName name="OTHER" localSheetId="11">#REF!</definedName>
    <definedName name="OTHER" localSheetId="12">#REF!</definedName>
    <definedName name="OTHER" localSheetId="18">#REF!</definedName>
    <definedName name="OTHER" localSheetId="19">#REF!</definedName>
    <definedName name="OTHER">#REF!</definedName>
    <definedName name="P1_" localSheetId="11">#REF!</definedName>
    <definedName name="P1_" localSheetId="12">#REF!</definedName>
    <definedName name="P1_" localSheetId="18">#REF!</definedName>
    <definedName name="P1_" localSheetId="19">#REF!</definedName>
    <definedName name="P1_">#REF!</definedName>
    <definedName name="PAGE1" localSheetId="11">#REF!</definedName>
    <definedName name="PAGE1" localSheetId="12">#REF!</definedName>
    <definedName name="PAGE1" localSheetId="18">#REF!</definedName>
    <definedName name="PAGE1" localSheetId="19">#REF!</definedName>
    <definedName name="PAGE1">#REF!</definedName>
    <definedName name="PAGE2" localSheetId="11">#REF!</definedName>
    <definedName name="PAGE2" localSheetId="12">#REF!</definedName>
    <definedName name="PAGE2" localSheetId="18">#REF!</definedName>
    <definedName name="PAGE2" localSheetId="19">#REF!</definedName>
    <definedName name="PAGE2">#REF!</definedName>
    <definedName name="PAGE3" localSheetId="11">#REF!</definedName>
    <definedName name="PAGE3" localSheetId="12">#REF!</definedName>
    <definedName name="PAGE3" localSheetId="18">#REF!</definedName>
    <definedName name="PAGE3" localSheetId="19">#REF!</definedName>
    <definedName name="PAGE3">#REF!</definedName>
    <definedName name="PARM_YEAR1">#REF!</definedName>
    <definedName name="PRINT" localSheetId="11">#REF!</definedName>
    <definedName name="PRINT" localSheetId="12">#REF!</definedName>
    <definedName name="PRINT" localSheetId="18">#REF!</definedName>
    <definedName name="PRINT" localSheetId="19">#REF!</definedName>
    <definedName name="PRINT">#REF!</definedName>
    <definedName name="_xlnm.Print_Area" localSheetId="8">'SRW-10'!$A$1:$K$31</definedName>
    <definedName name="_xlnm.Print_Area" localSheetId="9">'SRW-11'!$A$1:$K$29</definedName>
    <definedName name="_xlnm.Print_Area" localSheetId="10">'SRW-12'!$A$1:$K$29</definedName>
    <definedName name="_xlnm.Print_Area" localSheetId="11">'SRW-13'!$A$1:$K$31</definedName>
    <definedName name="_xlnm.Print_Area" localSheetId="12">'SRW-14'!$A$1:$K$32</definedName>
    <definedName name="_xlnm.Print_Area" localSheetId="0">'SRW-2'!$A$1:$E$34</definedName>
    <definedName name="_xlnm.Print_Area" localSheetId="1">'SRW-3'!$A$1:$K$33</definedName>
    <definedName name="_xlnm.Print_Area" localSheetId="2">'SRW-4'!$A$1:$K$24</definedName>
    <definedName name="_xlnm.Print_Area" localSheetId="3">'SRW-5'!$A$1:$I$28</definedName>
    <definedName name="_xlnm.Print_Area" localSheetId="4">'SRW-6'!$A$1:$K$24</definedName>
    <definedName name="_xlnm.Print_Area" localSheetId="5">'SRW-7'!$A$1:$K$25</definedName>
    <definedName name="_xlnm.Print_Area" localSheetId="6">'SRW-8'!$A$1:$K$23</definedName>
    <definedName name="_xlnm.Print_Area" localSheetId="7">'SRW-9'!$A$1:$K$24</definedName>
    <definedName name="_xlnm.Print_Area" localSheetId="15">'WP 2024 Incentive Alloc'!$A$1:$I$43</definedName>
    <definedName name="_xlnm.Print_Area" localSheetId="13">'WP 2026 Budget'!$A$1:$K$26</definedName>
    <definedName name="_xlnm.Print_Area" localSheetId="14">'WP Billing Units'!$A$1:$G$23</definedName>
    <definedName name="_xlnm.Print_Area" localSheetId="18">'WP EMV 2024'!$A$1:$L$16</definedName>
    <definedName name="_xlnm.Print_Area" localSheetId="16">'WP Revenues'!$A$1:$H$20</definedName>
    <definedName name="PRINT_BACKUP" localSheetId="11">#REF!</definedName>
    <definedName name="PRINT_BACKUP" localSheetId="12">#REF!</definedName>
    <definedName name="PRINT_BACKUP" localSheetId="18">#REF!</definedName>
    <definedName name="PRINT_BACKUP" localSheetId="19">#REF!</definedName>
    <definedName name="PRINT_BACKUP">#REF!</definedName>
    <definedName name="Program_UniqueNames">#REF!</definedName>
    <definedName name="QUART1998" localSheetId="11">#REF!</definedName>
    <definedName name="QUART1998" localSheetId="12">#REF!</definedName>
    <definedName name="QUART1998" localSheetId="18">#REF!</definedName>
    <definedName name="QUART1998" localSheetId="19">#REF!</definedName>
    <definedName name="QUART1998">#REF!</definedName>
    <definedName name="QUART1999" localSheetId="11">#REF!</definedName>
    <definedName name="QUART1999" localSheetId="12">#REF!</definedName>
    <definedName name="QUART1999" localSheetId="18">#REF!</definedName>
    <definedName name="QUART1999" localSheetId="19">#REF!</definedName>
    <definedName name="QUART1999">#REF!</definedName>
    <definedName name="Query_from_ProgramPrioritizationView" localSheetId="18" hidden="1">'WP EMV 2024'!#REF!</definedName>
    <definedName name="Query_from_ProgramPrioritizationView" localSheetId="19" hidden="1">'WP EMV 2025'!#REF!</definedName>
    <definedName name="RAIL_SPUR" localSheetId="11">#REF!</definedName>
    <definedName name="RAIL_SPUR" localSheetId="12">#REF!</definedName>
    <definedName name="RAIL_SPUR" localSheetId="18">#REF!</definedName>
    <definedName name="RAIL_SPUR" localSheetId="19">#REF!</definedName>
    <definedName name="RAIL_SPUR">#REF!</definedName>
    <definedName name="rate" localSheetId="11">#REF!</definedName>
    <definedName name="rate" localSheetId="12">#REF!</definedName>
    <definedName name="rate" localSheetId="18">#REF!</definedName>
    <definedName name="rate" localSheetId="19">#REF!</definedName>
    <definedName name="rate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11">#REF!</definedName>
    <definedName name="REFORMAT" localSheetId="12">#REF!</definedName>
    <definedName name="REFORMAT" localSheetId="18">#REF!</definedName>
    <definedName name="REFORMAT" localSheetId="19">#REF!</definedName>
    <definedName name="REFORMAT">#REF!</definedName>
    <definedName name="REFORMAT_EE" localSheetId="11">#REF!</definedName>
    <definedName name="REFORMAT_EE" localSheetId="12">#REF!</definedName>
    <definedName name="REFORMAT_EE" localSheetId="18">#REF!</definedName>
    <definedName name="REFORMAT_EE" localSheetId="19">#REF!</definedName>
    <definedName name="REFORMAT_EE">#REF!</definedName>
    <definedName name="REFORMAT_FILE" localSheetId="11">#REF!</definedName>
    <definedName name="REFORMAT_FILE" localSheetId="12">#REF!</definedName>
    <definedName name="REFORMAT_FILE" localSheetId="18">#REF!</definedName>
    <definedName name="REFORMAT_FILE" localSheetId="19">#REF!</definedName>
    <definedName name="REFORMAT_FILE">#REF!</definedName>
    <definedName name="REFORMAT_JOB" localSheetId="11">#REF!</definedName>
    <definedName name="REFORMAT_JOB" localSheetId="12">#REF!</definedName>
    <definedName name="REFORMAT_JOB" localSheetId="18">#REF!</definedName>
    <definedName name="REFORMAT_JOB" localSheetId="19">#REF!</definedName>
    <definedName name="REFORMAT_JOB">#REF!</definedName>
    <definedName name="REFORMAT_SEQ" localSheetId="11">#REF!</definedName>
    <definedName name="REFORMAT_SEQ" localSheetId="12">#REF!</definedName>
    <definedName name="REFORMAT_SEQ" localSheetId="18">#REF!</definedName>
    <definedName name="REFORMAT_SEQ" localSheetId="19">#REF!</definedName>
    <definedName name="REFORMAT_SEQ">#REF!</definedName>
    <definedName name="REFORMAT_SETUP" localSheetId="11">#REF!</definedName>
    <definedName name="REFORMAT_SETUP" localSheetId="12">#REF!</definedName>
    <definedName name="REFORMAT_SETUP" localSheetId="18">#REF!</definedName>
    <definedName name="REFORMAT_SETUP" localSheetId="19">#REF!</definedName>
    <definedName name="REFORMAT_SETUP">#REF!</definedName>
    <definedName name="REFORMAT_WO" localSheetId="11">#REF!</definedName>
    <definedName name="REFORMAT_WO" localSheetId="12">#REF!</definedName>
    <definedName name="REFORMAT_WO" localSheetId="18">#REF!</definedName>
    <definedName name="REFORMAT_WO" localSheetId="19">#REF!</definedName>
    <definedName name="REFORMAT_WO">#REF!</definedName>
    <definedName name="REP">#REF!</definedName>
    <definedName name="RESET" localSheetId="11">#REF!</definedName>
    <definedName name="RESET" localSheetId="12">#REF!</definedName>
    <definedName name="RESET" localSheetId="18">#REF!</definedName>
    <definedName name="RESET" localSheetId="19">#REF!</definedName>
    <definedName name="RESET">#REF!</definedName>
    <definedName name="REVENUE_SUMMARY" localSheetId="11">#REF!</definedName>
    <definedName name="REVENUE_SUMMARY" localSheetId="12">#REF!</definedName>
    <definedName name="REVENUE_SUMMARY" localSheetId="18">#REF!</definedName>
    <definedName name="REVENUE_SUMMARY" localSheetId="19">#REF!</definedName>
    <definedName name="REVENUE_SUMMARY">#REF!</definedName>
    <definedName name="REVPG1" localSheetId="11">#REF!</definedName>
    <definedName name="REVPG1" localSheetId="12">#REF!</definedName>
    <definedName name="REVPG1" localSheetId="18">#REF!</definedName>
    <definedName name="REVPG1" localSheetId="19">#REF!</definedName>
    <definedName name="REVPG1">#REF!</definedName>
    <definedName name="REVPG2" localSheetId="11">#REF!</definedName>
    <definedName name="REVPG2" localSheetId="12">#REF!</definedName>
    <definedName name="REVPG2" localSheetId="18">#REF!</definedName>
    <definedName name="REVPG2" localSheetId="19">#REF!</definedName>
    <definedName name="REVPG2">#REF!</definedName>
    <definedName name="REVPG3" localSheetId="11">#REF!</definedName>
    <definedName name="REVPG3" localSheetId="12">#REF!</definedName>
    <definedName name="REVPG3" localSheetId="18">#REF!</definedName>
    <definedName name="REVPG3" localSheetId="19">#REF!</definedName>
    <definedName name="REVPG3">#REF!</definedName>
    <definedName name="ROR_Balance_Sheet" localSheetId="11">#REF!</definedName>
    <definedName name="ROR_Balance_Sheet" localSheetId="12">#REF!</definedName>
    <definedName name="ROR_Balance_Sheet" localSheetId="18">#REF!</definedName>
    <definedName name="ROR_Balance_Sheet" localSheetId="19">#REF!</definedName>
    <definedName name="ROR_Balance_Sheet">#REF!</definedName>
    <definedName name="S1_" localSheetId="11">#REF!</definedName>
    <definedName name="S1_" localSheetId="12">#REF!</definedName>
    <definedName name="S1_" localSheetId="18">#REF!</definedName>
    <definedName name="S1_" localSheetId="19">#REF!</definedName>
    <definedName name="S1_">#REF!</definedName>
    <definedName name="S2_" localSheetId="11">#REF!</definedName>
    <definedName name="S2_" localSheetId="12">#REF!</definedName>
    <definedName name="S2_" localSheetId="18">#REF!</definedName>
    <definedName name="S2_" localSheetId="19">#REF!</definedName>
    <definedName name="S2_">#REF!</definedName>
    <definedName name="SCHIX" localSheetId="11">#REF!</definedName>
    <definedName name="SCHIX" localSheetId="12">#REF!</definedName>
    <definedName name="SCHIX" localSheetId="18">#REF!</definedName>
    <definedName name="SCHIX" localSheetId="19">#REF!</definedName>
    <definedName name="SCHIX">#REF!</definedName>
    <definedName name="SCHVI" localSheetId="11">#REF!</definedName>
    <definedName name="SCHVI" localSheetId="12">#REF!</definedName>
    <definedName name="SCHVI" localSheetId="18">#REF!</definedName>
    <definedName name="SCHVI" localSheetId="19">#REF!</definedName>
    <definedName name="SCHVI">#REF!</definedName>
    <definedName name="SCHVIII" localSheetId="11">#REF!</definedName>
    <definedName name="SCHVIII" localSheetId="12">#REF!</definedName>
    <definedName name="SCHVIII" localSheetId="18">#REF!</definedName>
    <definedName name="SCHVIII" localSheetId="19">#REF!</definedName>
    <definedName name="SCHVIII">#REF!</definedName>
    <definedName name="SCHVIIIA" localSheetId="11">#REF!</definedName>
    <definedName name="SCHVIIIA" localSheetId="12">#REF!</definedName>
    <definedName name="SCHVIIIA" localSheetId="18">#REF!</definedName>
    <definedName name="SCHVIIIA" localSheetId="19">#REF!</definedName>
    <definedName name="SCHVIIIA">#REF!</definedName>
    <definedName name="selfgen_4CP_adj" localSheetId="11">#REF!</definedName>
    <definedName name="selfgen_4CP_adj" localSheetId="12">#REF!</definedName>
    <definedName name="selfgen_4CP_adj" localSheetId="18">#REF!</definedName>
    <definedName name="selfgen_4CP_adj" localSheetId="19">#REF!</definedName>
    <definedName name="selfgen_4CP_adj">#REF!</definedName>
    <definedName name="selfgen_revmwh_adj" localSheetId="11">#REF!</definedName>
    <definedName name="selfgen_revmwh_adj" localSheetId="12">#REF!</definedName>
    <definedName name="selfgen_revmwh_adj" localSheetId="18">#REF!</definedName>
    <definedName name="selfgen_revmwh_adj" localSheetId="19">#REF!</definedName>
    <definedName name="selfgen_revmwh_adj">#REF!</definedName>
    <definedName name="SS">#REF!</definedName>
    <definedName name="SUB_B" localSheetId="11">#REF!</definedName>
    <definedName name="SUB_B" localSheetId="12">#REF!</definedName>
    <definedName name="SUB_B" localSheetId="18">#REF!</definedName>
    <definedName name="SUB_B" localSheetId="19">#REF!</definedName>
    <definedName name="SUB_B">#REF!</definedName>
    <definedName name="SUB_M" localSheetId="11">#REF!</definedName>
    <definedName name="SUB_M" localSheetId="12">#REF!</definedName>
    <definedName name="SUB_M" localSheetId="18">#REF!</definedName>
    <definedName name="SUB_M" localSheetId="19">#REF!</definedName>
    <definedName name="SUB_M">#REF!</definedName>
    <definedName name="SUB_TRANSMIT" localSheetId="11">#REF!</definedName>
    <definedName name="SUB_TRANSMIT" localSheetId="12">#REF!</definedName>
    <definedName name="SUB_TRANSMIT" localSheetId="18">#REF!</definedName>
    <definedName name="SUB_TRANSMIT" localSheetId="19">#REF!</definedName>
    <definedName name="SUB_TRANSMIT">#REF!</definedName>
    <definedName name="SUMMARY" localSheetId="11">#REF!</definedName>
    <definedName name="SUMMARY" localSheetId="12">#REF!</definedName>
    <definedName name="SUMMARY" localSheetId="18">#REF!</definedName>
    <definedName name="SUMMARY" localSheetId="19">#REF!</definedName>
    <definedName name="SUMMARY">#REF!</definedName>
    <definedName name="SURC_16486" localSheetId="11">#REF!</definedName>
    <definedName name="SURC_16486" localSheetId="12">#REF!</definedName>
    <definedName name="SURC_16486" localSheetId="18">#REF!</definedName>
    <definedName name="SURC_16486" localSheetId="19">#REF!</definedName>
    <definedName name="SURC_16486">#REF!</definedName>
    <definedName name="SURC_17290" localSheetId="11">#REF!</definedName>
    <definedName name="SURC_17290" localSheetId="12">#REF!</definedName>
    <definedName name="SURC_17290" localSheetId="18">#REF!</definedName>
    <definedName name="SURC_17290" localSheetId="19">#REF!</definedName>
    <definedName name="SURC_17290">#REF!</definedName>
    <definedName name="tb" localSheetId="11">#REF!</definedName>
    <definedName name="tb" localSheetId="12">#REF!</definedName>
    <definedName name="tb" localSheetId="18">#REF!</definedName>
    <definedName name="tb" localSheetId="19">#REF!</definedName>
    <definedName name="tb">#REF!</definedName>
    <definedName name="TCgroup_aloc" localSheetId="11">#REF!</definedName>
    <definedName name="TCgroup_aloc" localSheetId="12">#REF!</definedName>
    <definedName name="TCgroup_aloc" localSheetId="18">#REF!</definedName>
    <definedName name="TCgroup_aloc" localSheetId="19">#REF!</definedName>
    <definedName name="TCgroup_aloc">#REF!</definedName>
    <definedName name="Tcvalues_horitonal" localSheetId="11">#REF!</definedName>
    <definedName name="Tcvalues_horitonal" localSheetId="12">#REF!</definedName>
    <definedName name="Tcvalues_horitonal" localSheetId="18">#REF!</definedName>
    <definedName name="Tcvalues_horitonal" localSheetId="19">#REF!</definedName>
    <definedName name="Tcvalues_horitonal">#REF!</definedName>
    <definedName name="TEST0" localSheetId="11">#REF!</definedName>
    <definedName name="TEST0" localSheetId="12">#REF!</definedName>
    <definedName name="TEST0" localSheetId="18">#REF!</definedName>
    <definedName name="TEST0" localSheetId="19">#REF!</definedName>
    <definedName name="TEST0">#REF!</definedName>
    <definedName name="TESTHKEY" localSheetId="11">#REF!</definedName>
    <definedName name="TESTHKEY" localSheetId="12">#REF!</definedName>
    <definedName name="TESTHKEY" localSheetId="18">#REF!</definedName>
    <definedName name="TESTHKEY" localSheetId="19">#REF!</definedName>
    <definedName name="TESTHKEY">#REF!</definedName>
    <definedName name="TESTKEYS" localSheetId="11">#REF!</definedName>
    <definedName name="TESTKEYS" localSheetId="12">#REF!</definedName>
    <definedName name="TESTKEYS" localSheetId="18">#REF!</definedName>
    <definedName name="TESTKEYS" localSheetId="19">#REF!</definedName>
    <definedName name="TESTKEYS">#REF!</definedName>
    <definedName name="TESTVKEY" localSheetId="11">#REF!</definedName>
    <definedName name="TESTVKEY" localSheetId="12">#REF!</definedName>
    <definedName name="TESTVKEY" localSheetId="18">#REF!</definedName>
    <definedName name="TESTVKEY" localSheetId="19">#REF!</definedName>
    <definedName name="TESTVKEY">#REF!</definedName>
    <definedName name="tons" localSheetId="11">#REF!</definedName>
    <definedName name="tons" localSheetId="12">#REF!</definedName>
    <definedName name="tons" localSheetId="18">#REF!</definedName>
    <definedName name="tons" localSheetId="19">#REF!</definedName>
    <definedName name="tons">#REF!</definedName>
    <definedName name="tons_ac" localSheetId="11">#REF!</definedName>
    <definedName name="tons_ac" localSheetId="12">#REF!</definedName>
    <definedName name="tons_ac" localSheetId="18">#REF!</definedName>
    <definedName name="tons_ac" localSheetId="19">#REF!</definedName>
    <definedName name="tons_ac">#REF!</definedName>
    <definedName name="tons_hp_htr" localSheetId="11">#REF!</definedName>
    <definedName name="tons_hp_htr" localSheetId="12">#REF!</definedName>
    <definedName name="tons_hp_htr" localSheetId="18">#REF!</definedName>
    <definedName name="tons_hp_htr" localSheetId="19">#REF!</definedName>
    <definedName name="tons_hp_htr">#REF!</definedName>
    <definedName name="TRANSMIT" localSheetId="11">#REF!</definedName>
    <definedName name="TRANSMIT" localSheetId="12">#REF!</definedName>
    <definedName name="TRANSMIT" localSheetId="18">#REF!</definedName>
    <definedName name="TRANSMIT" localSheetId="19">#REF!</definedName>
    <definedName name="TRANSMIT">#REF!</definedName>
    <definedName name="TRANSMIT_ABORT" localSheetId="11">#REF!</definedName>
    <definedName name="TRANSMIT_ABORT" localSheetId="12">#REF!</definedName>
    <definedName name="TRANSMIT_ABORT" localSheetId="18">#REF!</definedName>
    <definedName name="TRANSMIT_ABORT" localSheetId="19">#REF!</definedName>
    <definedName name="TRANSMIT_ABORT">#REF!</definedName>
    <definedName name="TRANSMIT_JRNL" localSheetId="11">#REF!</definedName>
    <definedName name="TRANSMIT_JRNL" localSheetId="12">#REF!</definedName>
    <definedName name="TRANSMIT_JRNL" localSheetId="18">#REF!</definedName>
    <definedName name="TRANSMIT_JRNL" localSheetId="19">#REF!</definedName>
    <definedName name="TRANSMIT_JRNL">#REF!</definedName>
    <definedName name="TRANSMIT_MONTH" localSheetId="11">#REF!</definedName>
    <definedName name="TRANSMIT_MONTH" localSheetId="12">#REF!</definedName>
    <definedName name="TRANSMIT_MONTH" localSheetId="18">#REF!</definedName>
    <definedName name="TRANSMIT_MONTH" localSheetId="19">#REF!</definedName>
    <definedName name="TRANSMIT_MONTH">#REF!</definedName>
    <definedName name="TRANSMIT_RECORD" localSheetId="11">#REF!</definedName>
    <definedName name="TRANSMIT_RECORD" localSheetId="12">#REF!</definedName>
    <definedName name="TRANSMIT_RECORD" localSheetId="18">#REF!</definedName>
    <definedName name="TRANSMIT_RECORD" localSheetId="19">#REF!</definedName>
    <definedName name="TRANSMIT_RECORD">#REF!</definedName>
    <definedName name="Trial_Balance" localSheetId="11">#REF!</definedName>
    <definedName name="Trial_Balance" localSheetId="12">#REF!</definedName>
    <definedName name="Trial_Balance" localSheetId="18">#REF!</definedName>
    <definedName name="Trial_Balance" localSheetId="19">#REF!</definedName>
    <definedName name="Trial_Balance">#REF!</definedName>
    <definedName name="Trial2">#REF!</definedName>
    <definedName name="TrialBalance">#REF!</definedName>
    <definedName name="trust" localSheetId="11">#REF!</definedName>
    <definedName name="trust" localSheetId="12">#REF!</definedName>
    <definedName name="trust" localSheetId="18">#REF!</definedName>
    <definedName name="trust" localSheetId="19">#REF!</definedName>
    <definedName name="trust">#REF!</definedName>
    <definedName name="TRUST_DETAIL" localSheetId="11">#REF!</definedName>
    <definedName name="TRUST_DETAIL" localSheetId="12">#REF!</definedName>
    <definedName name="TRUST_DETAIL" localSheetId="18">#REF!</definedName>
    <definedName name="TRUST_DETAIL" localSheetId="19">#REF!</definedName>
    <definedName name="TRUST_DETAIL">#REF!</definedName>
    <definedName name="validation_list">OFFSET(#REF!,,,COUNTIF(#REF!,"?*"),)</definedName>
    <definedName name="VAN" localSheetId="11">#REF!</definedName>
    <definedName name="VAN" localSheetId="12">#REF!</definedName>
    <definedName name="VAN" localSheetId="18">#REF!</definedName>
    <definedName name="VAN" localSheetId="19">#REF!</definedName>
    <definedName name="VAN">#REF!</definedName>
    <definedName name="WP4cp" localSheetId="11">#REF!</definedName>
    <definedName name="WP4cp" localSheetId="12">#REF!</definedName>
    <definedName name="WP4cp" localSheetId="18">#REF!</definedName>
    <definedName name="WP4cp" localSheetId="19">#REF!</definedName>
    <definedName name="WP4cp">#REF!</definedName>
    <definedName name="WPkwf1" localSheetId="11">#REF!</definedName>
    <definedName name="WPkwf1" localSheetId="12">#REF!</definedName>
    <definedName name="WPkwf1" localSheetId="18">#REF!</definedName>
    <definedName name="WPkwf1" localSheetId="19">#REF!</definedName>
    <definedName name="WPkwf1">#REF!</definedName>
    <definedName name="WPkwf2" localSheetId="11">#REF!</definedName>
    <definedName name="WPkwf2" localSheetId="12">#REF!</definedName>
    <definedName name="WPkwf2" localSheetId="18">#REF!</definedName>
    <definedName name="WPkwf2" localSheetId="19">#REF!</definedName>
    <definedName name="WPkwf2">#REF!</definedName>
    <definedName name="WPkwf3" localSheetId="11">#REF!</definedName>
    <definedName name="WPkwf3" localSheetId="12">#REF!</definedName>
    <definedName name="WPkwf3" localSheetId="18">#REF!</definedName>
    <definedName name="WPkwf3" localSheetId="19">#REF!</definedName>
    <definedName name="WPkwf3">#REF!</definedName>
    <definedName name="WPkwf4" localSheetId="11">#REF!</definedName>
    <definedName name="WPkwf4" localSheetId="12">#REF!</definedName>
    <definedName name="WPkwf4" localSheetId="18">#REF!</definedName>
    <definedName name="WPkwf4" localSheetId="19">#REF!</definedName>
    <definedName name="WPkwf4">#REF!</definedName>
    <definedName name="WPkwf5" localSheetId="11">#REF!</definedName>
    <definedName name="WPkwf5" localSheetId="12">#REF!</definedName>
    <definedName name="WPkwf5" localSheetId="18">#REF!</definedName>
    <definedName name="WPkwf5" localSheetId="19">#REF!</definedName>
    <definedName name="WPkwf5">#REF!</definedName>
    <definedName name="WPkwf6" localSheetId="11">#REF!</definedName>
    <definedName name="WPkwf6" localSheetId="12">#REF!</definedName>
    <definedName name="WPkwf6" localSheetId="18">#REF!</definedName>
    <definedName name="WPkwf6" localSheetId="19">#REF!</definedName>
    <definedName name="WPkwf6">#REF!</definedName>
    <definedName name="WPkwrt" localSheetId="11">#REF!</definedName>
    <definedName name="WPkwrt" localSheetId="12">#REF!</definedName>
    <definedName name="WPkwrt" localSheetId="18">#REF!</definedName>
    <definedName name="WPkwrt" localSheetId="19">#REF!</definedName>
    <definedName name="WPkwrt">#REF!</definedName>
    <definedName name="WPkwtc" localSheetId="11">#REF!</definedName>
    <definedName name="WPkwtc" localSheetId="12">#REF!</definedName>
    <definedName name="WPkwtc" localSheetId="18">#REF!</definedName>
    <definedName name="WPkwtc" localSheetId="19">#REF!</definedName>
    <definedName name="WPkwtc">#REF!</definedName>
    <definedName name="WPloss" localSheetId="11">#REF!</definedName>
    <definedName name="WPloss" localSheetId="12">#REF!</definedName>
    <definedName name="WPloss" localSheetId="18">#REF!</definedName>
    <definedName name="WPloss" localSheetId="19">#REF!</definedName>
    <definedName name="WPloss">#REF!</definedName>
    <definedName name="WPmwh1" localSheetId="11">#REF!</definedName>
    <definedName name="WPmwh1" localSheetId="12">#REF!</definedName>
    <definedName name="WPmwh1" localSheetId="18">#REF!</definedName>
    <definedName name="WPmwh1" localSheetId="19">#REF!</definedName>
    <definedName name="WPmwh1">#REF!</definedName>
    <definedName name="WPmwh2" localSheetId="11">#REF!</definedName>
    <definedName name="WPmwh2" localSheetId="12">#REF!</definedName>
    <definedName name="WPmwh2" localSheetId="18">#REF!</definedName>
    <definedName name="WPmwh2" localSheetId="19">#REF!</definedName>
    <definedName name="WPmwh2">#REF!</definedName>
    <definedName name="WPmwh3" localSheetId="11">#REF!</definedName>
    <definedName name="WPmwh3" localSheetId="12">#REF!</definedName>
    <definedName name="WPmwh3" localSheetId="18">#REF!</definedName>
    <definedName name="WPmwh3" localSheetId="19">#REF!</definedName>
    <definedName name="WPmwh3">#REF!</definedName>
    <definedName name="WPmwh4" localSheetId="11">#REF!</definedName>
    <definedName name="WPmwh4" localSheetId="12">#REF!</definedName>
    <definedName name="WPmwh4" localSheetId="18">#REF!</definedName>
    <definedName name="WPmwh4" localSheetId="19">#REF!</definedName>
    <definedName name="WPmwh4">#REF!</definedName>
    <definedName name="WPmwhadj" localSheetId="11">#REF!</definedName>
    <definedName name="WPmwhadj" localSheetId="12">#REF!</definedName>
    <definedName name="WPmwhadj" localSheetId="18">#REF!</definedName>
    <definedName name="WPmwhadj" localSheetId="19">#REF!</definedName>
    <definedName name="WPmwhadj">#REF!</definedName>
    <definedName name="WPqc" localSheetId="11">#REF!</definedName>
    <definedName name="WPqc" localSheetId="12">#REF!</definedName>
    <definedName name="WPqc" localSheetId="18">#REF!</definedName>
    <definedName name="WPqc" localSheetId="19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">#REF!</definedName>
    <definedName name="Z_27E67D7E_12BB_48E8_916C_7BC70D742615_.wvu.PrintArea" localSheetId="8" hidden="1">'SRW-10'!$A$1:$K$31</definedName>
    <definedName name="Z_27E67D7E_12BB_48E8_916C_7BC70D742615_.wvu.PrintArea" localSheetId="9" hidden="1">'SRW-11'!$A$1:$K$29</definedName>
    <definedName name="Z_27E67D7E_12BB_48E8_916C_7BC70D742615_.wvu.PrintArea" localSheetId="10" hidden="1">'SRW-12'!$A$1:$K$29</definedName>
    <definedName name="Z_27E67D7E_12BB_48E8_916C_7BC70D742615_.wvu.PrintArea" localSheetId="11" hidden="1">'SRW-13'!$A$1:$K$31</definedName>
    <definedName name="Z_27E67D7E_12BB_48E8_916C_7BC70D742615_.wvu.PrintArea" localSheetId="12" hidden="1">'SRW-14'!$A$1:$K$32</definedName>
    <definedName name="Z_27E67D7E_12BB_48E8_916C_7BC70D742615_.wvu.PrintArea" localSheetId="0" hidden="1">'SRW-2'!$A$1:$E$34</definedName>
    <definedName name="Z_27E67D7E_12BB_48E8_916C_7BC70D742615_.wvu.PrintArea" localSheetId="1" hidden="1">'SRW-3'!$A$1:$K$30</definedName>
    <definedName name="Z_27E67D7E_12BB_48E8_916C_7BC70D742615_.wvu.PrintArea" localSheetId="2" hidden="1">'SRW-4'!$A$1:$K$24</definedName>
    <definedName name="Z_27E67D7E_12BB_48E8_916C_7BC70D742615_.wvu.PrintArea" localSheetId="3" hidden="1">'SRW-5'!$A$1:$I$28</definedName>
    <definedName name="Z_27E67D7E_12BB_48E8_916C_7BC70D742615_.wvu.PrintArea" localSheetId="4" hidden="1">'SRW-6'!$A$1:$K$24</definedName>
    <definedName name="Z_27E67D7E_12BB_48E8_916C_7BC70D742615_.wvu.PrintArea" localSheetId="5" hidden="1">'SRW-7'!$A$1:$K$25</definedName>
    <definedName name="Z_27E67D7E_12BB_48E8_916C_7BC70D742615_.wvu.PrintArea" localSheetId="6" hidden="1">'SRW-8'!$A$1:$K$23</definedName>
    <definedName name="Z_27E67D7E_12BB_48E8_916C_7BC70D742615_.wvu.PrintArea" localSheetId="7" hidden="1">'SRW-9'!$A$1:$K$24</definedName>
    <definedName name="Z_27E67D7E_12BB_48E8_916C_7BC70D742615_.wvu.PrintArea" localSheetId="15" hidden="1">'WP 2024 Incentive Alloc'!$A$1:$I$43</definedName>
    <definedName name="Z_27E67D7E_12BB_48E8_916C_7BC70D742615_.wvu.PrintArea" localSheetId="13" hidden="1">'WP 2026 Budget'!$A$1:$K$26</definedName>
    <definedName name="Z_27E67D7E_12BB_48E8_916C_7BC70D742615_.wvu.PrintArea" localSheetId="14" hidden="1">'WP Billing Units'!$A$1:$G$19</definedName>
    <definedName name="Z_27E67D7E_12BB_48E8_916C_7BC70D742615_.wvu.PrintArea" localSheetId="16" hidden="1">'WP Revenues'!$A$1:$H$20</definedName>
    <definedName name="Z_7C723F13_5FD7_4DF6_A84B_9C500CDDB8D9_.wvu.PrintArea" localSheetId="8" hidden="1">'SRW-10'!$A$1:$K$31</definedName>
    <definedName name="Z_7C723F13_5FD7_4DF6_A84B_9C500CDDB8D9_.wvu.PrintArea" localSheetId="9" hidden="1">'SRW-11'!$A$1:$K$29</definedName>
    <definedName name="Z_7C723F13_5FD7_4DF6_A84B_9C500CDDB8D9_.wvu.PrintArea" localSheetId="10" hidden="1">'SRW-12'!$A$1:$K$29</definedName>
    <definedName name="Z_7C723F13_5FD7_4DF6_A84B_9C500CDDB8D9_.wvu.PrintArea" localSheetId="11" hidden="1">'SRW-13'!$A$1:$K$31</definedName>
    <definedName name="Z_7C723F13_5FD7_4DF6_A84B_9C500CDDB8D9_.wvu.PrintArea" localSheetId="12" hidden="1">'SRW-14'!$A$1:$K$32</definedName>
    <definedName name="Z_7C723F13_5FD7_4DF6_A84B_9C500CDDB8D9_.wvu.PrintArea" localSheetId="0" hidden="1">'SRW-2'!$A$1:$E$34</definedName>
    <definedName name="Z_7C723F13_5FD7_4DF6_A84B_9C500CDDB8D9_.wvu.PrintArea" localSheetId="1" hidden="1">'SRW-3'!$A$1:$K$30</definedName>
    <definedName name="Z_7C723F13_5FD7_4DF6_A84B_9C500CDDB8D9_.wvu.PrintArea" localSheetId="2" hidden="1">'SRW-4'!$A$1:$K$24</definedName>
    <definedName name="Z_7C723F13_5FD7_4DF6_A84B_9C500CDDB8D9_.wvu.PrintArea" localSheetId="3" hidden="1">'SRW-5'!$A$1:$I$28</definedName>
    <definedName name="Z_7C723F13_5FD7_4DF6_A84B_9C500CDDB8D9_.wvu.PrintArea" localSheetId="4" hidden="1">'SRW-6'!$A$1:$K$24</definedName>
    <definedName name="Z_7C723F13_5FD7_4DF6_A84B_9C500CDDB8D9_.wvu.PrintArea" localSheetId="5" hidden="1">'SRW-7'!$A$1:$K$25</definedName>
    <definedName name="Z_7C723F13_5FD7_4DF6_A84B_9C500CDDB8D9_.wvu.PrintArea" localSheetId="6" hidden="1">'SRW-8'!$A$1:$K$23</definedName>
    <definedName name="Z_7C723F13_5FD7_4DF6_A84B_9C500CDDB8D9_.wvu.PrintArea" localSheetId="7" hidden="1">'SRW-9'!$A$1:$K$24</definedName>
    <definedName name="Z_7C723F13_5FD7_4DF6_A84B_9C500CDDB8D9_.wvu.PrintArea" localSheetId="15" hidden="1">'WP 2024 Incentive Alloc'!$A$1:$I$43</definedName>
    <definedName name="Z_7C723F13_5FD7_4DF6_A84B_9C500CDDB8D9_.wvu.PrintArea" localSheetId="13" hidden="1">'WP 2026 Budget'!$A$1:$K$26</definedName>
    <definedName name="Z_7C723F13_5FD7_4DF6_A84B_9C500CDDB8D9_.wvu.PrintArea" localSheetId="14" hidden="1">'WP Billing Units'!$A$1:$G$19</definedName>
    <definedName name="Z_7C723F13_5FD7_4DF6_A84B_9C500CDDB8D9_.wvu.PrintArea" localSheetId="16" hidden="1">'WP Revenues'!$A$1:$H$20</definedName>
    <definedName name="Z_C50C633B_E733_41E9_AF3C_4C0447BADE70_.wvu.PrintArea" localSheetId="8" hidden="1">'SRW-10'!$A$1:$K$31</definedName>
    <definedName name="Z_C50C633B_E733_41E9_AF3C_4C0447BADE70_.wvu.PrintArea" localSheetId="9" hidden="1">'SRW-11'!$A$1:$K$29</definedName>
    <definedName name="Z_C50C633B_E733_41E9_AF3C_4C0447BADE70_.wvu.PrintArea" localSheetId="10" hidden="1">'SRW-12'!$A$1:$K$29</definedName>
    <definedName name="Z_C50C633B_E733_41E9_AF3C_4C0447BADE70_.wvu.PrintArea" localSheetId="11" hidden="1">'SRW-13'!$A$1:$K$31</definedName>
    <definedName name="Z_C50C633B_E733_41E9_AF3C_4C0447BADE70_.wvu.PrintArea" localSheetId="12" hidden="1">'SRW-14'!$A$1:$K$32</definedName>
    <definedName name="Z_C50C633B_E733_41E9_AF3C_4C0447BADE70_.wvu.PrintArea" localSheetId="0" hidden="1">'SRW-2'!$A$1:$E$34</definedName>
    <definedName name="Z_C50C633B_E733_41E9_AF3C_4C0447BADE70_.wvu.PrintArea" localSheetId="1" hidden="1">'SRW-3'!$A$1:$M$30</definedName>
    <definedName name="Z_C50C633B_E733_41E9_AF3C_4C0447BADE70_.wvu.PrintArea" localSheetId="2" hidden="1">'SRW-4'!$A$1:$K$24</definedName>
    <definedName name="Z_C50C633B_E733_41E9_AF3C_4C0447BADE70_.wvu.PrintArea" localSheetId="3" hidden="1">'SRW-5'!$A$1:$I$28</definedName>
    <definedName name="Z_C50C633B_E733_41E9_AF3C_4C0447BADE70_.wvu.PrintArea" localSheetId="4" hidden="1">'SRW-6'!$A$1:$K$24</definedName>
    <definedName name="Z_C50C633B_E733_41E9_AF3C_4C0447BADE70_.wvu.PrintArea" localSheetId="5" hidden="1">'SRW-7'!$A$1:$K$25</definedName>
    <definedName name="Z_C50C633B_E733_41E9_AF3C_4C0447BADE70_.wvu.PrintArea" localSheetId="6" hidden="1">'SRW-8'!$A$1:$K$23</definedName>
    <definedName name="Z_C50C633B_E733_41E9_AF3C_4C0447BADE70_.wvu.PrintArea" localSheetId="7" hidden="1">'SRW-9'!$A$1:$K$24</definedName>
    <definedName name="Z_C50C633B_E733_41E9_AF3C_4C0447BADE70_.wvu.PrintArea" localSheetId="15" hidden="1">'WP 2024 Incentive Alloc'!$A$1:$I$43</definedName>
    <definedName name="Z_C50C633B_E733_41E9_AF3C_4C0447BADE70_.wvu.PrintArea" localSheetId="13" hidden="1">'WP 2026 Budget'!$A$1:$K$26</definedName>
    <definedName name="Z_C50C633B_E733_41E9_AF3C_4C0447BADE70_.wvu.PrintArea" localSheetId="14" hidden="1">'WP Billing Units'!$A$1:$G$19</definedName>
    <definedName name="Z_C50C633B_E733_41E9_AF3C_4C0447BADE70_.wvu.PrintArea" localSheetId="16" hidden="1">'WP Revenues'!$A$1:$H$20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8" l="1"/>
  <c r="B11" i="8"/>
  <c r="B12" i="8"/>
  <c r="B13" i="8"/>
  <c r="B14" i="8"/>
  <c r="B15" i="8"/>
  <c r="B16" i="8"/>
  <c r="B17" i="8"/>
  <c r="B18" i="8"/>
  <c r="B9" i="8"/>
  <c r="G13" i="27" l="1"/>
  <c r="H13" i="27" s="1"/>
  <c r="I13" i="27" s="1"/>
  <c r="J13" i="27" s="1"/>
  <c r="F13" i="27"/>
  <c r="J14" i="27"/>
  <c r="I14" i="27"/>
  <c r="H14" i="27"/>
  <c r="G14" i="27"/>
  <c r="F14" i="27"/>
  <c r="O24" i="2" l="1"/>
  <c r="I19" i="12"/>
  <c r="H19" i="12"/>
  <c r="G19" i="12"/>
  <c r="F19" i="12"/>
  <c r="E19" i="12"/>
  <c r="D19" i="12"/>
  <c r="C19" i="12"/>
  <c r="B19" i="12"/>
  <c r="I18" i="12"/>
  <c r="H18" i="12"/>
  <c r="G18" i="12"/>
  <c r="F18" i="12"/>
  <c r="E18" i="12"/>
  <c r="D18" i="12"/>
  <c r="C18" i="12"/>
  <c r="B18" i="12"/>
  <c r="I17" i="12"/>
  <c r="H17" i="12"/>
  <c r="G17" i="12"/>
  <c r="F17" i="12"/>
  <c r="E17" i="12"/>
  <c r="D17" i="12"/>
  <c r="C17" i="12"/>
  <c r="B17" i="12"/>
  <c r="I16" i="12"/>
  <c r="H16" i="12"/>
  <c r="G16" i="12"/>
  <c r="F16" i="12"/>
  <c r="E16" i="12"/>
  <c r="D16" i="12"/>
  <c r="C16" i="12"/>
  <c r="B16" i="12"/>
  <c r="I15" i="12"/>
  <c r="H15" i="12"/>
  <c r="G15" i="12"/>
  <c r="F15" i="12"/>
  <c r="E15" i="12"/>
  <c r="D15" i="12"/>
  <c r="C15" i="12"/>
  <c r="B15" i="12"/>
  <c r="I14" i="12"/>
  <c r="H14" i="12"/>
  <c r="G14" i="12"/>
  <c r="F14" i="12"/>
  <c r="E14" i="12"/>
  <c r="D14" i="12"/>
  <c r="K14" i="12" s="1"/>
  <c r="C14" i="12"/>
  <c r="B14" i="12"/>
  <c r="I13" i="12"/>
  <c r="H13" i="12"/>
  <c r="G13" i="12"/>
  <c r="F13" i="12"/>
  <c r="E13" i="12"/>
  <c r="D13" i="12"/>
  <c r="K13" i="12" s="1"/>
  <c r="C13" i="12"/>
  <c r="B13" i="12"/>
  <c r="I12" i="12"/>
  <c r="H12" i="12"/>
  <c r="G12" i="12"/>
  <c r="F12" i="12"/>
  <c r="K12" i="12" s="1"/>
  <c r="E12" i="12"/>
  <c r="D12" i="12"/>
  <c r="C12" i="12"/>
  <c r="B12" i="12"/>
  <c r="I11" i="12"/>
  <c r="H11" i="12"/>
  <c r="G11" i="12"/>
  <c r="F11" i="12"/>
  <c r="E11" i="12"/>
  <c r="D11" i="12"/>
  <c r="K11" i="12" s="1"/>
  <c r="C11" i="12"/>
  <c r="B11" i="12"/>
  <c r="I10" i="12"/>
  <c r="H10" i="12"/>
  <c r="G10" i="12"/>
  <c r="F10" i="12"/>
  <c r="E10" i="12"/>
  <c r="D10" i="12"/>
  <c r="C10" i="12"/>
  <c r="B10" i="12"/>
  <c r="K10" i="12"/>
  <c r="A11" i="12"/>
  <c r="A12" i="12" s="1"/>
  <c r="A13" i="12" s="1"/>
  <c r="A14" i="12" s="1"/>
  <c r="A15" i="12" s="1"/>
  <c r="K15" i="12"/>
  <c r="K19" i="12"/>
  <c r="F12" i="29" l="1"/>
  <c r="F13" i="29"/>
  <c r="E16" i="27" l="1"/>
  <c r="F16" i="27"/>
  <c r="G16" i="27"/>
  <c r="H16" i="27"/>
  <c r="I16" i="27"/>
  <c r="J16" i="27"/>
  <c r="K16" i="27"/>
  <c r="L14" i="27"/>
  <c r="L13" i="27"/>
  <c r="C25" i="1"/>
  <c r="D24" i="1"/>
  <c r="C24" i="1"/>
  <c r="D12" i="15" l="1"/>
  <c r="F24" i="4" l="1"/>
  <c r="E24" i="4"/>
  <c r="D24" i="4"/>
  <c r="H12" i="4" s="1"/>
  <c r="H10" i="4" l="1"/>
  <c r="H11" i="4"/>
  <c r="H18" i="4"/>
  <c r="H13" i="4"/>
  <c r="H14" i="4"/>
  <c r="H15" i="4"/>
  <c r="H17" i="4"/>
  <c r="H9" i="4"/>
  <c r="H16" i="4"/>
  <c r="H24" i="4" l="1"/>
  <c r="H17" i="16"/>
  <c r="D10" i="3"/>
  <c r="D11" i="3"/>
  <c r="D12" i="3"/>
  <c r="D13" i="3"/>
  <c r="D14" i="3"/>
  <c r="D15" i="3"/>
  <c r="D16" i="3"/>
  <c r="D17" i="3"/>
  <c r="D18" i="3"/>
  <c r="D19" i="3"/>
  <c r="D20" i="3"/>
  <c r="N37" i="21" l="1"/>
  <c r="O34" i="21"/>
  <c r="P34" i="21" s="1"/>
  <c r="L13" i="29"/>
  <c r="B9" i="9" l="1"/>
  <c r="W5" i="15"/>
  <c r="A16" i="15" l="1"/>
  <c r="A17" i="15" s="1"/>
  <c r="C16" i="9"/>
  <c r="D16" i="9" s="1"/>
  <c r="K16" i="9" s="1"/>
  <c r="C17" i="9"/>
  <c r="C18" i="9"/>
  <c r="B16" i="10"/>
  <c r="B17" i="10"/>
  <c r="B18" i="10"/>
  <c r="B16" i="11"/>
  <c r="B17" i="11"/>
  <c r="B18" i="11"/>
  <c r="B16" i="9"/>
  <c r="B17" i="9"/>
  <c r="B18" i="9"/>
  <c r="A16" i="10"/>
  <c r="A17" i="10" s="1"/>
  <c r="A18" i="10" s="1"/>
  <c r="A19" i="10" s="1"/>
  <c r="A16" i="11"/>
  <c r="A17" i="11" s="1"/>
  <c r="A18" i="11" s="1"/>
  <c r="A19" i="11" s="1"/>
  <c r="A16" i="9"/>
  <c r="A17" i="9" s="1"/>
  <c r="A18" i="9" s="1"/>
  <c r="A19" i="9" s="1"/>
  <c r="A14" i="15"/>
  <c r="A15" i="15" s="1"/>
  <c r="G16" i="4" l="1"/>
  <c r="K9" i="2"/>
  <c r="K10" i="2"/>
  <c r="I20" i="3" l="1"/>
  <c r="H20" i="3"/>
  <c r="G20" i="3"/>
  <c r="F20" i="3"/>
  <c r="E20" i="3"/>
  <c r="I19" i="3"/>
  <c r="H19" i="3"/>
  <c r="G19" i="3"/>
  <c r="F19" i="3"/>
  <c r="E19" i="3"/>
  <c r="I18" i="3"/>
  <c r="H18" i="3"/>
  <c r="G18" i="3"/>
  <c r="F18" i="3"/>
  <c r="E18" i="3"/>
  <c r="I17" i="3"/>
  <c r="H17" i="3"/>
  <c r="G17" i="3"/>
  <c r="F17" i="3"/>
  <c r="E17" i="3"/>
  <c r="I16" i="3"/>
  <c r="H16" i="3"/>
  <c r="G16" i="3"/>
  <c r="F16" i="3"/>
  <c r="E16" i="3"/>
  <c r="I15" i="3"/>
  <c r="H15" i="3"/>
  <c r="G15" i="3"/>
  <c r="F15" i="3"/>
  <c r="E15" i="3"/>
  <c r="I14" i="3"/>
  <c r="H14" i="3"/>
  <c r="G14" i="3"/>
  <c r="F14" i="3"/>
  <c r="E14" i="3"/>
  <c r="I13" i="3"/>
  <c r="H13" i="3"/>
  <c r="G13" i="3"/>
  <c r="F13" i="3"/>
  <c r="E13" i="3"/>
  <c r="I12" i="3"/>
  <c r="H12" i="3"/>
  <c r="G12" i="3"/>
  <c r="F12" i="3"/>
  <c r="E12" i="3"/>
  <c r="I11" i="3"/>
  <c r="H11" i="3"/>
  <c r="G11" i="3"/>
  <c r="F11" i="3"/>
  <c r="E11" i="3"/>
  <c r="I10" i="3"/>
  <c r="H10" i="3"/>
  <c r="G10" i="3"/>
  <c r="F10" i="3"/>
  <c r="E10" i="3"/>
  <c r="I9" i="3"/>
  <c r="H9" i="3"/>
  <c r="G9" i="3"/>
  <c r="F9" i="3"/>
  <c r="E9" i="3"/>
  <c r="D9" i="3"/>
  <c r="O33" i="21" l="1"/>
  <c r="P33" i="21" s="1"/>
  <c r="K8" i="2" l="1"/>
  <c r="O32" i="21" l="1"/>
  <c r="P32" i="21" s="1"/>
  <c r="J29" i="11"/>
  <c r="J29" i="10"/>
  <c r="C9" i="9"/>
  <c r="C12" i="9"/>
  <c r="C13" i="9"/>
  <c r="C14" i="9"/>
  <c r="O31" i="21" l="1"/>
  <c r="P31" i="21" s="1"/>
  <c r="B17" i="20"/>
  <c r="C17" i="20"/>
  <c r="D17" i="20"/>
  <c r="E17" i="20"/>
  <c r="F17" i="20"/>
  <c r="G17" i="20"/>
  <c r="C10" i="9" l="1"/>
  <c r="C11" i="9"/>
  <c r="F11" i="29" l="1"/>
  <c r="F10" i="29"/>
  <c r="F9" i="29"/>
  <c r="F8" i="29"/>
  <c r="K15" i="29"/>
  <c r="J15" i="29"/>
  <c r="L10" i="29" l="1"/>
  <c r="L9" i="29"/>
  <c r="L8" i="29"/>
  <c r="L11" i="29"/>
  <c r="F15" i="29"/>
  <c r="E15" i="29"/>
  <c r="C10" i="5" l="1"/>
  <c r="D10" i="5" s="1"/>
  <c r="C11" i="5"/>
  <c r="C12" i="5"/>
  <c r="C13" i="5"/>
  <c r="C14" i="5"/>
  <c r="C15" i="5"/>
  <c r="C16" i="5"/>
  <c r="C17" i="5"/>
  <c r="C18" i="5"/>
  <c r="A10" i="4"/>
  <c r="B9" i="7"/>
  <c r="B10" i="7"/>
  <c r="B11" i="7"/>
  <c r="B12" i="7"/>
  <c r="B13" i="7"/>
  <c r="B14" i="7"/>
  <c r="B15" i="7"/>
  <c r="B16" i="7"/>
  <c r="B17" i="7"/>
  <c r="F10" i="27"/>
  <c r="F8" i="27"/>
  <c r="F9" i="27"/>
  <c r="F11" i="27"/>
  <c r="L11" i="27" s="1"/>
  <c r="O30" i="21"/>
  <c r="P30" i="21" s="1"/>
  <c r="G17" i="4" l="1"/>
  <c r="O29" i="21" l="1"/>
  <c r="P29" i="21" s="1"/>
  <c r="B16" i="22" l="1"/>
  <c r="L10" i="27" l="1"/>
  <c r="L8" i="27" l="1"/>
  <c r="L9" i="27"/>
  <c r="D15" i="2" l="1"/>
  <c r="H15" i="2" l="1"/>
  <c r="H16" i="22" s="1"/>
  <c r="I15" i="2"/>
  <c r="I16" i="22" s="1"/>
  <c r="D16" i="22"/>
  <c r="C15" i="1" l="1"/>
  <c r="D16" i="1" l="1"/>
  <c r="B15" i="1"/>
  <c r="C16" i="1" l="1"/>
  <c r="E16" i="1" s="1"/>
  <c r="D10" i="22" l="1"/>
  <c r="E10" i="22"/>
  <c r="F10" i="22"/>
  <c r="G10" i="22"/>
  <c r="H10" i="22"/>
  <c r="I10" i="22"/>
  <c r="D11" i="22"/>
  <c r="E11" i="22"/>
  <c r="F11" i="22"/>
  <c r="G11" i="22"/>
  <c r="H11" i="22"/>
  <c r="I11" i="22"/>
  <c r="E9" i="22"/>
  <c r="F9" i="22"/>
  <c r="G9" i="22"/>
  <c r="H9" i="22"/>
  <c r="I9" i="22"/>
  <c r="D9" i="22"/>
  <c r="B15" i="22"/>
  <c r="B14" i="22"/>
  <c r="B10" i="22"/>
  <c r="B11" i="22"/>
  <c r="B12" i="22"/>
  <c r="B13" i="22"/>
  <c r="B9" i="22"/>
  <c r="A10" i="22"/>
  <c r="A11" i="22" s="1"/>
  <c r="A12" i="22" s="1"/>
  <c r="A13" i="22" s="1"/>
  <c r="A14" i="22" s="1"/>
  <c r="A15" i="22" s="1"/>
  <c r="A16" i="22" s="1"/>
  <c r="A17" i="22" s="1"/>
  <c r="A19" i="22" s="1"/>
  <c r="A20" i="22" s="1"/>
  <c r="A21" i="22" s="1"/>
  <c r="A22" i="22" s="1"/>
  <c r="A23" i="22" s="1"/>
  <c r="K11" i="22" l="1"/>
  <c r="K9" i="22"/>
  <c r="K10" i="22"/>
  <c r="O28" i="21" l="1"/>
  <c r="P28" i="21" s="1"/>
  <c r="O27" i="21"/>
  <c r="P27" i="21" s="1"/>
  <c r="O26" i="21"/>
  <c r="P26" i="21" s="1"/>
  <c r="O25" i="21"/>
  <c r="P25" i="21" s="1"/>
  <c r="O24" i="21"/>
  <c r="P24" i="21" s="1"/>
  <c r="O23" i="21"/>
  <c r="P23" i="21" s="1"/>
  <c r="O22" i="21"/>
  <c r="P22" i="21" s="1"/>
  <c r="O21" i="21"/>
  <c r="P21" i="21" s="1"/>
  <c r="O20" i="21"/>
  <c r="P20" i="21" s="1"/>
  <c r="O19" i="21"/>
  <c r="P19" i="21" s="1"/>
  <c r="O18" i="21"/>
  <c r="P18" i="21" s="1"/>
  <c r="O17" i="21"/>
  <c r="P17" i="21" s="1"/>
  <c r="O16" i="21"/>
  <c r="P16" i="21" s="1"/>
  <c r="O15" i="21"/>
  <c r="P15" i="21" s="1"/>
  <c r="O14" i="21"/>
  <c r="P14" i="21" s="1"/>
  <c r="O13" i="21"/>
  <c r="P13" i="21" s="1"/>
  <c r="H16" i="20"/>
  <c r="H15" i="20"/>
  <c r="H14" i="20"/>
  <c r="H13" i="20"/>
  <c r="H12" i="20"/>
  <c r="H11" i="20"/>
  <c r="H10" i="20"/>
  <c r="H9" i="20"/>
  <c r="H8" i="20"/>
  <c r="H7" i="20"/>
  <c r="H6" i="20"/>
  <c r="H5" i="20"/>
  <c r="E43" i="19"/>
  <c r="C43" i="19"/>
  <c r="D41" i="19" s="1"/>
  <c r="H6" i="29" s="1"/>
  <c r="C37" i="19"/>
  <c r="D34" i="19" s="1"/>
  <c r="G4" i="29" s="1"/>
  <c r="E31" i="19"/>
  <c r="C31" i="19"/>
  <c r="D29" i="19" s="1"/>
  <c r="E25" i="19"/>
  <c r="C25" i="19"/>
  <c r="D23" i="19" s="1"/>
  <c r="I7" i="29" s="1"/>
  <c r="C17" i="19"/>
  <c r="C16" i="19"/>
  <c r="C15" i="19"/>
  <c r="B15" i="19"/>
  <c r="B14" i="19"/>
  <c r="B13" i="19"/>
  <c r="C12" i="19"/>
  <c r="B12" i="19"/>
  <c r="C11" i="19"/>
  <c r="B11" i="19"/>
  <c r="B10" i="19"/>
  <c r="B9" i="19"/>
  <c r="B8" i="19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B7" i="19"/>
  <c r="B19" i="16"/>
  <c r="G17" i="16"/>
  <c r="G19" i="16" s="1"/>
  <c r="F17" i="16"/>
  <c r="F19" i="16" s="1"/>
  <c r="H28" i="2" s="1"/>
  <c r="E17" i="16"/>
  <c r="E19" i="16" s="1"/>
  <c r="G28" i="2" s="1"/>
  <c r="D17" i="16"/>
  <c r="D19" i="16" s="1"/>
  <c r="F28" i="2" s="1"/>
  <c r="C17" i="16"/>
  <c r="C19" i="16" s="1"/>
  <c r="D21" i="15"/>
  <c r="W6" i="15" s="1"/>
  <c r="X3" i="15" s="1"/>
  <c r="B12" i="15"/>
  <c r="A10" i="15"/>
  <c r="A11" i="15" s="1"/>
  <c r="A12" i="15" s="1"/>
  <c r="A13" i="15" s="1"/>
  <c r="B29" i="12"/>
  <c r="A16" i="12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B15" i="11"/>
  <c r="B14" i="11"/>
  <c r="B13" i="11"/>
  <c r="A10" i="11"/>
  <c r="A11" i="11" s="1"/>
  <c r="A12" i="11" s="1"/>
  <c r="A13" i="11" s="1"/>
  <c r="A14" i="11" s="1"/>
  <c r="A15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C19" i="10"/>
  <c r="B15" i="10"/>
  <c r="B14" i="10"/>
  <c r="B13" i="10"/>
  <c r="A10" i="10"/>
  <c r="A11" i="10" s="1"/>
  <c r="A12" i="10" s="1"/>
  <c r="A13" i="10" s="1"/>
  <c r="A14" i="10" s="1"/>
  <c r="A15" i="10" s="1"/>
  <c r="B29" i="9"/>
  <c r="C15" i="9"/>
  <c r="D15" i="9" s="1"/>
  <c r="B15" i="9"/>
  <c r="D14" i="9"/>
  <c r="B14" i="9"/>
  <c r="B13" i="9"/>
  <c r="G10" i="9"/>
  <c r="A10" i="9"/>
  <c r="A11" i="9" s="1"/>
  <c r="A12" i="9" s="1"/>
  <c r="A13" i="9" s="1"/>
  <c r="A14" i="9" s="1"/>
  <c r="A15" i="9" s="1"/>
  <c r="A20" i="9" s="1"/>
  <c r="A21" i="9" s="1"/>
  <c r="A22" i="9" s="1"/>
  <c r="A23" i="9" s="1"/>
  <c r="A24" i="9" s="1"/>
  <c r="A25" i="9" s="1"/>
  <c r="A26" i="9" s="1"/>
  <c r="A27" i="9" s="1"/>
  <c r="A28" i="9" s="1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C18" i="7"/>
  <c r="G18" i="7" s="1"/>
  <c r="B18" i="7"/>
  <c r="C17" i="7"/>
  <c r="C16" i="7"/>
  <c r="C15" i="7"/>
  <c r="C14" i="7"/>
  <c r="C13" i="7"/>
  <c r="C12" i="7"/>
  <c r="C11" i="7"/>
  <c r="C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C9" i="7"/>
  <c r="B23" i="6"/>
  <c r="C17" i="6"/>
  <c r="B17" i="6"/>
  <c r="C16" i="6"/>
  <c r="B16" i="6"/>
  <c r="C15" i="6"/>
  <c r="C14" i="6"/>
  <c r="B14" i="6"/>
  <c r="C13" i="6"/>
  <c r="B13" i="6"/>
  <c r="C12" i="6"/>
  <c r="B12" i="6"/>
  <c r="C11" i="6"/>
  <c r="B11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C10" i="6"/>
  <c r="B10" i="6"/>
  <c r="A10" i="6"/>
  <c r="C9" i="6"/>
  <c r="B9" i="6"/>
  <c r="B24" i="5"/>
  <c r="G20" i="5"/>
  <c r="G18" i="5"/>
  <c r="B18" i="5"/>
  <c r="G17" i="5"/>
  <c r="B17" i="5"/>
  <c r="B16" i="5"/>
  <c r="G15" i="5"/>
  <c r="B15" i="5"/>
  <c r="G14" i="5"/>
  <c r="B14" i="5"/>
  <c r="B13" i="5"/>
  <c r="B12" i="5"/>
  <c r="G11" i="5"/>
  <c r="B11" i="5"/>
  <c r="B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G18" i="4"/>
  <c r="G15" i="4"/>
  <c r="G14" i="4"/>
  <c r="G13" i="4"/>
  <c r="G10" i="4"/>
  <c r="G9" i="4"/>
  <c r="A11" i="4"/>
  <c r="K21" i="3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J21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B20" i="1"/>
  <c r="B19" i="1"/>
  <c r="B18" i="1"/>
  <c r="B17" i="1"/>
  <c r="B14" i="1"/>
  <c r="B13" i="1"/>
  <c r="B12" i="1"/>
  <c r="B11" i="1"/>
  <c r="D10" i="1"/>
  <c r="C10" i="1"/>
  <c r="B10" i="1"/>
  <c r="D9" i="1"/>
  <c r="C9" i="1"/>
  <c r="B9" i="1"/>
  <c r="A9" i="1"/>
  <c r="A10" i="1" s="1"/>
  <c r="A11" i="1" s="1"/>
  <c r="A12" i="1" s="1"/>
  <c r="A13" i="1" s="1"/>
  <c r="D8" i="1"/>
  <c r="C8" i="1"/>
  <c r="B8" i="1"/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F15" i="7"/>
  <c r="F15" i="6"/>
  <c r="I12" i="27"/>
  <c r="I5" i="27"/>
  <c r="A20" i="10"/>
  <c r="A21" i="10" s="1"/>
  <c r="A22" i="10" s="1"/>
  <c r="A23" i="10" s="1"/>
  <c r="A24" i="10" s="1"/>
  <c r="A25" i="10" s="1"/>
  <c r="A26" i="10" s="1"/>
  <c r="A27" i="10" s="1"/>
  <c r="A28" i="10" s="1"/>
  <c r="A29" i="10" s="1"/>
  <c r="A18" i="15"/>
  <c r="A19" i="15" s="1"/>
  <c r="A20" i="15" s="1"/>
  <c r="A21" i="15" s="1"/>
  <c r="A22" i="15" s="1"/>
  <c r="A23" i="15" s="1"/>
  <c r="A24" i="15" s="1"/>
  <c r="A25" i="15" s="1"/>
  <c r="A26" i="15" s="1"/>
  <c r="G10" i="19"/>
  <c r="G12" i="6" s="1"/>
  <c r="I5" i="29"/>
  <c r="H17" i="20"/>
  <c r="G9" i="19"/>
  <c r="G12" i="5" s="1"/>
  <c r="I7" i="27"/>
  <c r="F8" i="19"/>
  <c r="F11" i="5" s="1"/>
  <c r="H6" i="27"/>
  <c r="E7" i="19"/>
  <c r="E9" i="9" s="1"/>
  <c r="G4" i="27"/>
  <c r="B10" i="9"/>
  <c r="B11" i="9"/>
  <c r="B9" i="11"/>
  <c r="G13" i="5"/>
  <c r="G12" i="9"/>
  <c r="D22" i="3"/>
  <c r="D11" i="2" s="1"/>
  <c r="E22" i="3"/>
  <c r="E11" i="2" s="1"/>
  <c r="E12" i="22" s="1"/>
  <c r="H22" i="3"/>
  <c r="H11" i="2" s="1"/>
  <c r="H12" i="22" s="1"/>
  <c r="I22" i="3"/>
  <c r="I11" i="2" s="1"/>
  <c r="I12" i="22" s="1"/>
  <c r="D25" i="1"/>
  <c r="F22" i="3"/>
  <c r="F11" i="2" s="1"/>
  <c r="F12" i="22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F16" i="6"/>
  <c r="H17" i="7"/>
  <c r="H12" i="6"/>
  <c r="F14" i="6"/>
  <c r="H13" i="7"/>
  <c r="I9" i="6"/>
  <c r="I11" i="7"/>
  <c r="I11" i="6"/>
  <c r="E13" i="6"/>
  <c r="H17" i="6"/>
  <c r="I9" i="7"/>
  <c r="D12" i="7"/>
  <c r="F14" i="7"/>
  <c r="F16" i="7"/>
  <c r="E10" i="1"/>
  <c r="A21" i="2"/>
  <c r="A22" i="2" s="1"/>
  <c r="A23" i="2" s="1"/>
  <c r="A24" i="2" s="1"/>
  <c r="A25" i="2" s="1"/>
  <c r="A26" i="2" s="1"/>
  <c r="A27" i="2" s="1"/>
  <c r="A28" i="2" s="1"/>
  <c r="A29" i="2" s="1"/>
  <c r="A30" i="2" s="1"/>
  <c r="E8" i="1"/>
  <c r="D10" i="9"/>
  <c r="H10" i="9"/>
  <c r="D12" i="9"/>
  <c r="I12" i="9"/>
  <c r="I10" i="9"/>
  <c r="E12" i="9"/>
  <c r="H12" i="9"/>
  <c r="B9" i="10"/>
  <c r="K15" i="9"/>
  <c r="K14" i="9"/>
  <c r="B10" i="10"/>
  <c r="B10" i="11"/>
  <c r="D35" i="19"/>
  <c r="H4" i="29" s="1"/>
  <c r="D36" i="19"/>
  <c r="D21" i="19"/>
  <c r="G7" i="29" s="1"/>
  <c r="D40" i="19"/>
  <c r="G6" i="29" s="1"/>
  <c r="H12" i="7"/>
  <c r="D11" i="6"/>
  <c r="D20" i="5"/>
  <c r="F13" i="6"/>
  <c r="B11" i="11"/>
  <c r="E20" i="5"/>
  <c r="H18" i="7"/>
  <c r="D16" i="6"/>
  <c r="D16" i="7"/>
  <c r="H16" i="6"/>
  <c r="E14" i="5"/>
  <c r="E13" i="7"/>
  <c r="F13" i="7"/>
  <c r="I13" i="7"/>
  <c r="D14" i="5"/>
  <c r="D13" i="7"/>
  <c r="F17" i="6"/>
  <c r="I17" i="6"/>
  <c r="D17" i="7"/>
  <c r="D18" i="5"/>
  <c r="D17" i="6"/>
  <c r="F17" i="7"/>
  <c r="E18" i="5"/>
  <c r="E17" i="6"/>
  <c r="I17" i="7"/>
  <c r="D11" i="7"/>
  <c r="H11" i="7"/>
  <c r="D12" i="5"/>
  <c r="H10" i="7"/>
  <c r="H10" i="6"/>
  <c r="H13" i="6"/>
  <c r="D14" i="6"/>
  <c r="I15" i="6"/>
  <c r="D14" i="7"/>
  <c r="I15" i="7"/>
  <c r="H16" i="7"/>
  <c r="E17" i="7"/>
  <c r="B11" i="10"/>
  <c r="B12" i="11"/>
  <c r="H15" i="6"/>
  <c r="H12" i="5"/>
  <c r="H14" i="5"/>
  <c r="H18" i="5"/>
  <c r="H20" i="5"/>
  <c r="H9" i="6"/>
  <c r="H11" i="6"/>
  <c r="D12" i="6"/>
  <c r="D13" i="6"/>
  <c r="I13" i="6"/>
  <c r="H14" i="6"/>
  <c r="E15" i="6"/>
  <c r="H9" i="7"/>
  <c r="H14" i="7"/>
  <c r="E15" i="7"/>
  <c r="B12" i="9"/>
  <c r="B12" i="10"/>
  <c r="H15" i="7"/>
  <c r="I12" i="5"/>
  <c r="I14" i="5"/>
  <c r="I18" i="5"/>
  <c r="I20" i="5"/>
  <c r="D9" i="6"/>
  <c r="D10" i="6"/>
  <c r="D9" i="7"/>
  <c r="D10" i="7"/>
  <c r="D18" i="7"/>
  <c r="E9" i="1"/>
  <c r="I28" i="2"/>
  <c r="E28" i="2"/>
  <c r="D28" i="2"/>
  <c r="C23" i="1" s="1"/>
  <c r="K10" i="3"/>
  <c r="K12" i="3"/>
  <c r="K14" i="3"/>
  <c r="K15" i="3"/>
  <c r="K16" i="3"/>
  <c r="K18" i="3"/>
  <c r="K20" i="3"/>
  <c r="K11" i="3"/>
  <c r="K13" i="3"/>
  <c r="K17" i="3"/>
  <c r="K19" i="3"/>
  <c r="G22" i="3"/>
  <c r="G11" i="2" s="1"/>
  <c r="K9" i="3"/>
  <c r="I11" i="5"/>
  <c r="H11" i="5"/>
  <c r="D11" i="5"/>
  <c r="I13" i="5"/>
  <c r="E13" i="5"/>
  <c r="H13" i="5"/>
  <c r="D13" i="5"/>
  <c r="F14" i="5"/>
  <c r="D15" i="5"/>
  <c r="H15" i="5"/>
  <c r="D17" i="5"/>
  <c r="H17" i="5"/>
  <c r="F18" i="5"/>
  <c r="F20" i="5"/>
  <c r="I10" i="6"/>
  <c r="E12" i="6"/>
  <c r="I12" i="6"/>
  <c r="G13" i="6"/>
  <c r="E14" i="6"/>
  <c r="I14" i="6"/>
  <c r="G15" i="6"/>
  <c r="E16" i="6"/>
  <c r="I16" i="6"/>
  <c r="G17" i="6"/>
  <c r="I10" i="7"/>
  <c r="E12" i="7"/>
  <c r="I12" i="7"/>
  <c r="G13" i="7"/>
  <c r="E14" i="7"/>
  <c r="I14" i="7"/>
  <c r="G15" i="7"/>
  <c r="E16" i="7"/>
  <c r="I16" i="7"/>
  <c r="G17" i="7"/>
  <c r="E18" i="7"/>
  <c r="I18" i="7"/>
  <c r="C29" i="9"/>
  <c r="D18" i="9"/>
  <c r="E15" i="5"/>
  <c r="I15" i="5"/>
  <c r="E17" i="5"/>
  <c r="I17" i="5"/>
  <c r="I19" i="5"/>
  <c r="F18" i="7"/>
  <c r="I9" i="9"/>
  <c r="H9" i="9"/>
  <c r="D9" i="9"/>
  <c r="I11" i="9"/>
  <c r="H11" i="9"/>
  <c r="D11" i="9"/>
  <c r="D13" i="9"/>
  <c r="F15" i="5"/>
  <c r="F17" i="5"/>
  <c r="G10" i="6"/>
  <c r="G14" i="6"/>
  <c r="G16" i="6"/>
  <c r="G10" i="7"/>
  <c r="G12" i="7"/>
  <c r="G14" i="7"/>
  <c r="G16" i="7"/>
  <c r="C23" i="7"/>
  <c r="J15" i="15" s="1"/>
  <c r="D17" i="9"/>
  <c r="C29" i="12"/>
  <c r="C23" i="6"/>
  <c r="H15" i="15" s="1"/>
  <c r="F10" i="9"/>
  <c r="D22" i="19"/>
  <c r="H7" i="29" s="1"/>
  <c r="F25" i="19"/>
  <c r="F43" i="19"/>
  <c r="D28" i="19"/>
  <c r="F31" i="19"/>
  <c r="F15" i="15" l="1"/>
  <c r="X6" i="15"/>
  <c r="E15" i="15"/>
  <c r="E9" i="7"/>
  <c r="E9" i="6"/>
  <c r="L12" i="29"/>
  <c r="H12" i="27"/>
  <c r="L12" i="27" s="1"/>
  <c r="H5" i="27"/>
  <c r="G11" i="9"/>
  <c r="K11" i="2"/>
  <c r="J14" i="15"/>
  <c r="J13" i="15"/>
  <c r="J18" i="15"/>
  <c r="J17" i="15"/>
  <c r="J11" i="15"/>
  <c r="J10" i="15"/>
  <c r="J12" i="15"/>
  <c r="J9" i="15"/>
  <c r="C11" i="1"/>
  <c r="F10" i="6"/>
  <c r="G11" i="6"/>
  <c r="H17" i="15"/>
  <c r="H18" i="15"/>
  <c r="H12" i="15"/>
  <c r="H10" i="15"/>
  <c r="H14" i="15"/>
  <c r="H11" i="15"/>
  <c r="H13" i="15"/>
  <c r="G11" i="7"/>
  <c r="L7" i="29"/>
  <c r="G15" i="29"/>
  <c r="L6" i="29"/>
  <c r="F10" i="7"/>
  <c r="F10" i="19"/>
  <c r="C10" i="19" s="1"/>
  <c r="H5" i="29"/>
  <c r="I4" i="27"/>
  <c r="I4" i="29"/>
  <c r="G7" i="19"/>
  <c r="F9" i="19"/>
  <c r="F12" i="5" s="1"/>
  <c r="H7" i="27"/>
  <c r="E9" i="19"/>
  <c r="E12" i="5" s="1"/>
  <c r="G7" i="27"/>
  <c r="E8" i="19"/>
  <c r="E10" i="9" s="1"/>
  <c r="K10" i="9" s="1"/>
  <c r="G6" i="27"/>
  <c r="F7" i="19"/>
  <c r="F9" i="7" s="1"/>
  <c r="H4" i="27"/>
  <c r="D12" i="22"/>
  <c r="I29" i="9"/>
  <c r="I19" i="2" s="1"/>
  <c r="H9" i="15"/>
  <c r="D11" i="1"/>
  <c r="G12" i="22"/>
  <c r="I29" i="12"/>
  <c r="I23" i="2" s="1"/>
  <c r="H29" i="12"/>
  <c r="H23" i="2" s="1"/>
  <c r="H29" i="9"/>
  <c r="H19" i="2" s="1"/>
  <c r="K20" i="5"/>
  <c r="K13" i="7"/>
  <c r="K17" i="6"/>
  <c r="K13" i="6"/>
  <c r="K17" i="7"/>
  <c r="H23" i="6"/>
  <c r="H13" i="2" s="1"/>
  <c r="H14" i="22" s="1"/>
  <c r="K18" i="7"/>
  <c r="K18" i="5"/>
  <c r="K14" i="5"/>
  <c r="K14" i="6"/>
  <c r="K14" i="7"/>
  <c r="K16" i="6"/>
  <c r="I23" i="6"/>
  <c r="I13" i="2" s="1"/>
  <c r="I14" i="22" s="1"/>
  <c r="K16" i="7"/>
  <c r="I23" i="7"/>
  <c r="I14" i="2" s="1"/>
  <c r="I15" i="22" s="1"/>
  <c r="H23" i="7"/>
  <c r="H14" i="2" s="1"/>
  <c r="H15" i="22" s="1"/>
  <c r="D23" i="1"/>
  <c r="K22" i="3"/>
  <c r="D29" i="9"/>
  <c r="D19" i="2" s="1"/>
  <c r="K18" i="9"/>
  <c r="K17" i="9"/>
  <c r="K16" i="12"/>
  <c r="K13" i="9"/>
  <c r="K19" i="5"/>
  <c r="K17" i="5"/>
  <c r="K15" i="5"/>
  <c r="G15" i="15" l="1"/>
  <c r="E11" i="7"/>
  <c r="E11" i="1"/>
  <c r="E11" i="5"/>
  <c r="K11" i="5" s="1"/>
  <c r="C8" i="19"/>
  <c r="E10" i="6"/>
  <c r="K10" i="6" s="1"/>
  <c r="E10" i="7"/>
  <c r="K10" i="7" s="1"/>
  <c r="E11" i="6"/>
  <c r="E11" i="9"/>
  <c r="E29" i="9" s="1"/>
  <c r="E19" i="2" s="1"/>
  <c r="C9" i="19"/>
  <c r="E15" i="2"/>
  <c r="F12" i="7"/>
  <c r="K12" i="7" s="1"/>
  <c r="F13" i="5"/>
  <c r="K13" i="5" s="1"/>
  <c r="F12" i="6"/>
  <c r="K12" i="6" s="1"/>
  <c r="H15" i="29"/>
  <c r="L5" i="29"/>
  <c r="I15" i="29"/>
  <c r="G29" i="12"/>
  <c r="G23" i="2" s="1"/>
  <c r="L4" i="29"/>
  <c r="L4" i="27"/>
  <c r="F11" i="6"/>
  <c r="F11" i="9"/>
  <c r="K12" i="5"/>
  <c r="F11" i="7"/>
  <c r="L5" i="27"/>
  <c r="F12" i="9"/>
  <c r="G9" i="9"/>
  <c r="G29" i="9" s="1"/>
  <c r="G19" i="2" s="1"/>
  <c r="G9" i="7"/>
  <c r="G23" i="7" s="1"/>
  <c r="G14" i="2" s="1"/>
  <c r="G15" i="22" s="1"/>
  <c r="G9" i="6"/>
  <c r="G23" i="6" s="1"/>
  <c r="G13" i="2" s="1"/>
  <c r="G14" i="22" s="1"/>
  <c r="F9" i="9"/>
  <c r="K12" i="22"/>
  <c r="L7" i="27"/>
  <c r="L6" i="27"/>
  <c r="C7" i="19"/>
  <c r="F9" i="6"/>
  <c r="G15" i="2"/>
  <c r="G16" i="22" s="1"/>
  <c r="F10" i="15"/>
  <c r="F12" i="15"/>
  <c r="F14" i="15"/>
  <c r="F17" i="15"/>
  <c r="F9" i="15"/>
  <c r="F13" i="15"/>
  <c r="F11" i="15"/>
  <c r="F18" i="15"/>
  <c r="C18" i="1"/>
  <c r="K17" i="12"/>
  <c r="J21" i="15"/>
  <c r="K18" i="12"/>
  <c r="H21" i="15"/>
  <c r="K11" i="7" l="1"/>
  <c r="E23" i="7"/>
  <c r="E14" i="2" s="1"/>
  <c r="E15" i="22" s="1"/>
  <c r="E23" i="6"/>
  <c r="E13" i="2" s="1"/>
  <c r="E14" i="22" s="1"/>
  <c r="K11" i="9"/>
  <c r="K11" i="6"/>
  <c r="F23" i="7"/>
  <c r="F14" i="2" s="1"/>
  <c r="F15" i="22" s="1"/>
  <c r="F29" i="9"/>
  <c r="F19" i="2" s="1"/>
  <c r="K19" i="2" s="1"/>
  <c r="L15" i="29"/>
  <c r="K12" i="9"/>
  <c r="K9" i="9"/>
  <c r="L16" i="27"/>
  <c r="J23" i="2" s="1"/>
  <c r="J26" i="2" s="1"/>
  <c r="K9" i="6"/>
  <c r="K9" i="7"/>
  <c r="E29" i="12"/>
  <c r="E23" i="2" s="1"/>
  <c r="F15" i="2"/>
  <c r="F16" i="22" s="1"/>
  <c r="F23" i="6"/>
  <c r="F13" i="2" s="1"/>
  <c r="F14" i="22" s="1"/>
  <c r="E16" i="22"/>
  <c r="F21" i="15"/>
  <c r="D29" i="12"/>
  <c r="D23" i="2" s="1"/>
  <c r="K16" i="15" l="1"/>
  <c r="C16" i="11" s="1"/>
  <c r="D16" i="11" s="1"/>
  <c r="K16" i="11" s="1"/>
  <c r="K15" i="15"/>
  <c r="C15" i="11" s="1"/>
  <c r="K15" i="2"/>
  <c r="D26" i="1"/>
  <c r="D36" i="15" s="1"/>
  <c r="N40" i="21"/>
  <c r="K29" i="9"/>
  <c r="D14" i="1"/>
  <c r="D18" i="1"/>
  <c r="E18" i="1" s="1"/>
  <c r="D15" i="1"/>
  <c r="E15" i="1" s="1"/>
  <c r="K16" i="22"/>
  <c r="D13" i="1"/>
  <c r="K11" i="15"/>
  <c r="C11" i="11" s="1"/>
  <c r="F11" i="11" s="1"/>
  <c r="K17" i="15"/>
  <c r="K9" i="15"/>
  <c r="K12" i="15"/>
  <c r="C12" i="11" s="1"/>
  <c r="G12" i="11" s="1"/>
  <c r="K14" i="15"/>
  <c r="C14" i="11" s="1"/>
  <c r="H14" i="11" s="1"/>
  <c r="K18" i="15"/>
  <c r="K10" i="15"/>
  <c r="C10" i="11" s="1"/>
  <c r="K13" i="15"/>
  <c r="C13" i="11" s="1"/>
  <c r="H13" i="11" s="1"/>
  <c r="K29" i="12"/>
  <c r="F29" i="12"/>
  <c r="F23" i="2" s="1"/>
  <c r="K23" i="2" s="1"/>
  <c r="C17" i="11" l="1"/>
  <c r="D17" i="11" s="1"/>
  <c r="C18" i="11"/>
  <c r="G18" i="11" s="1"/>
  <c r="F15" i="11"/>
  <c r="E15" i="11"/>
  <c r="H15" i="11"/>
  <c r="G15" i="11"/>
  <c r="I15" i="11"/>
  <c r="C9" i="11"/>
  <c r="D11" i="11"/>
  <c r="D14" i="11"/>
  <c r="E14" i="11"/>
  <c r="G11" i="11"/>
  <c r="I12" i="11"/>
  <c r="H11" i="11"/>
  <c r="E11" i="11"/>
  <c r="I11" i="11"/>
  <c r="E12" i="11"/>
  <c r="D12" i="11"/>
  <c r="F12" i="11"/>
  <c r="H12" i="11"/>
  <c r="G14" i="11"/>
  <c r="F14" i="11"/>
  <c r="I14" i="11"/>
  <c r="K21" i="15"/>
  <c r="F13" i="11"/>
  <c r="F10" i="11"/>
  <c r="H10" i="11"/>
  <c r="E10" i="11"/>
  <c r="I10" i="11"/>
  <c r="D10" i="11"/>
  <c r="G10" i="11"/>
  <c r="G13" i="11"/>
  <c r="D13" i="11"/>
  <c r="I13" i="11"/>
  <c r="E13" i="11"/>
  <c r="H18" i="11" l="1"/>
  <c r="E17" i="11"/>
  <c r="G17" i="11"/>
  <c r="F17" i="11"/>
  <c r="I17" i="11"/>
  <c r="H17" i="11"/>
  <c r="I18" i="11"/>
  <c r="F18" i="11"/>
  <c r="E18" i="11"/>
  <c r="D18" i="11"/>
  <c r="C26" i="1"/>
  <c r="D35" i="15" s="1"/>
  <c r="N39" i="21"/>
  <c r="D9" i="11"/>
  <c r="C20" i="11"/>
  <c r="C29" i="11" s="1"/>
  <c r="I9" i="11"/>
  <c r="G9" i="11"/>
  <c r="K11" i="11"/>
  <c r="E9" i="11"/>
  <c r="F9" i="11"/>
  <c r="H9" i="11"/>
  <c r="K14" i="11"/>
  <c r="K12" i="11"/>
  <c r="K10" i="11"/>
  <c r="K13" i="11"/>
  <c r="D15" i="7"/>
  <c r="K15" i="7" s="1"/>
  <c r="K23" i="7" s="1"/>
  <c r="D15" i="6"/>
  <c r="K15" i="6" s="1"/>
  <c r="K23" i="6" s="1"/>
  <c r="D15" i="11"/>
  <c r="C13" i="19"/>
  <c r="G20" i="11" l="1"/>
  <c r="G29" i="11" s="1"/>
  <c r="G21" i="2" s="1"/>
  <c r="H20" i="11"/>
  <c r="H29" i="11" s="1"/>
  <c r="H21" i="2" s="1"/>
  <c r="K17" i="11"/>
  <c r="K18" i="11"/>
  <c r="I20" i="11"/>
  <c r="I29" i="11" s="1"/>
  <c r="I21" i="2" s="1"/>
  <c r="E20" i="11"/>
  <c r="E29" i="11" s="1"/>
  <c r="E21" i="2" s="1"/>
  <c r="F20" i="11"/>
  <c r="F29" i="11" s="1"/>
  <c r="D20" i="11"/>
  <c r="D29" i="11" s="1"/>
  <c r="D21" i="2" s="1"/>
  <c r="K9" i="11"/>
  <c r="D23" i="6"/>
  <c r="D13" i="2" s="1"/>
  <c r="K13" i="2" s="1"/>
  <c r="D23" i="7"/>
  <c r="D14" i="2" s="1"/>
  <c r="K14" i="2" s="1"/>
  <c r="K15" i="11"/>
  <c r="K20" i="11" l="1"/>
  <c r="C20" i="1"/>
  <c r="D14" i="22"/>
  <c r="K14" i="22" s="1"/>
  <c r="C14" i="1"/>
  <c r="E14" i="1" s="1"/>
  <c r="D15" i="22"/>
  <c r="K15" i="22" s="1"/>
  <c r="C13" i="1"/>
  <c r="E13" i="1" s="1"/>
  <c r="E16" i="5" l="1"/>
  <c r="H16" i="5"/>
  <c r="I16" i="5"/>
  <c r="F16" i="5"/>
  <c r="G16" i="5"/>
  <c r="D16" i="5"/>
  <c r="K16" i="5" l="1"/>
  <c r="H10" i="5"/>
  <c r="H24" i="5" s="1"/>
  <c r="H12" i="2" s="1"/>
  <c r="I10" i="5"/>
  <c r="I24" i="5" s="1"/>
  <c r="I12" i="2" s="1"/>
  <c r="F10" i="5"/>
  <c r="F24" i="5" s="1"/>
  <c r="F12" i="2" s="1"/>
  <c r="E10" i="5"/>
  <c r="E24" i="5" s="1"/>
  <c r="E12" i="2" s="1"/>
  <c r="D24" i="5"/>
  <c r="D12" i="2" s="1"/>
  <c r="G10" i="5"/>
  <c r="G24" i="5" s="1"/>
  <c r="G12" i="2" s="1"/>
  <c r="G11" i="4"/>
  <c r="C24" i="5"/>
  <c r="G24" i="4" l="1"/>
  <c r="K12" i="2"/>
  <c r="I25" i="2" s="1"/>
  <c r="K10" i="5"/>
  <c r="K24" i="5" s="1"/>
  <c r="E13" i="22"/>
  <c r="E19" i="22" s="1"/>
  <c r="D12" i="1"/>
  <c r="F13" i="22"/>
  <c r="F19" i="22" s="1"/>
  <c r="I13" i="22"/>
  <c r="I19" i="22" s="1"/>
  <c r="H13" i="22"/>
  <c r="H19" i="22" s="1"/>
  <c r="G13" i="22"/>
  <c r="G19" i="22" s="1"/>
  <c r="C12" i="1"/>
  <c r="D13" i="22"/>
  <c r="E37" i="19"/>
  <c r="F37" i="19" s="1"/>
  <c r="I11" i="4" l="1"/>
  <c r="C11" i="8" s="1"/>
  <c r="I12" i="4"/>
  <c r="C12" i="8" s="1"/>
  <c r="I10" i="4"/>
  <c r="C10" i="8" s="1"/>
  <c r="I9" i="4"/>
  <c r="C9" i="8" s="1"/>
  <c r="I18" i="4"/>
  <c r="C18" i="8" s="1"/>
  <c r="I16" i="4"/>
  <c r="C16" i="8" s="1"/>
  <c r="I13" i="4"/>
  <c r="C13" i="8" s="1"/>
  <c r="I17" i="4"/>
  <c r="C17" i="8" s="1"/>
  <c r="I14" i="4"/>
  <c r="C14" i="8" s="1"/>
  <c r="I15" i="4"/>
  <c r="C15" i="8" s="1"/>
  <c r="E25" i="2"/>
  <c r="M12" i="2"/>
  <c r="D25" i="2"/>
  <c r="G25" i="2"/>
  <c r="E12" i="1"/>
  <c r="E25" i="4"/>
  <c r="E26" i="4" s="1"/>
  <c r="F25" i="4"/>
  <c r="F26" i="4" s="1"/>
  <c r="F25" i="2"/>
  <c r="I20" i="22"/>
  <c r="H25" i="2"/>
  <c r="K13" i="22"/>
  <c r="K19" i="22" s="1"/>
  <c r="D19" i="22"/>
  <c r="G20" i="22"/>
  <c r="D25" i="4"/>
  <c r="D26" i="4" s="1"/>
  <c r="C30" i="5"/>
  <c r="M4" i="2"/>
  <c r="H20" i="22"/>
  <c r="H21" i="22" s="1"/>
  <c r="F20" i="22"/>
  <c r="F21" i="22" s="1"/>
  <c r="E20" i="22"/>
  <c r="G14" i="8" l="1"/>
  <c r="D14" i="8"/>
  <c r="E14" i="8"/>
  <c r="H14" i="8"/>
  <c r="I14" i="8"/>
  <c r="F14" i="8"/>
  <c r="G15" i="8"/>
  <c r="I15" i="8"/>
  <c r="D15" i="8"/>
  <c r="E15" i="8"/>
  <c r="F15" i="8"/>
  <c r="H15" i="8"/>
  <c r="E17" i="8"/>
  <c r="G17" i="8"/>
  <c r="D17" i="8"/>
  <c r="F17" i="8"/>
  <c r="H17" i="8"/>
  <c r="I17" i="8"/>
  <c r="G13" i="8"/>
  <c r="H13" i="8"/>
  <c r="D13" i="8"/>
  <c r="E13" i="8"/>
  <c r="I13" i="8"/>
  <c r="F13" i="8"/>
  <c r="D16" i="8"/>
  <c r="E16" i="8"/>
  <c r="F16" i="8"/>
  <c r="G16" i="8"/>
  <c r="H16" i="8"/>
  <c r="I16" i="8"/>
  <c r="F18" i="8"/>
  <c r="G18" i="8"/>
  <c r="H18" i="8"/>
  <c r="I18" i="8"/>
  <c r="D18" i="8"/>
  <c r="E18" i="8"/>
  <c r="F9" i="8"/>
  <c r="I9" i="8"/>
  <c r="E9" i="8"/>
  <c r="D9" i="8"/>
  <c r="H9" i="8"/>
  <c r="G9" i="8"/>
  <c r="D12" i="8"/>
  <c r="E12" i="8"/>
  <c r="F12" i="8"/>
  <c r="I12" i="8"/>
  <c r="G12" i="8"/>
  <c r="H12" i="8"/>
  <c r="F11" i="8"/>
  <c r="H11" i="8"/>
  <c r="I11" i="8"/>
  <c r="G11" i="8"/>
  <c r="D11" i="8"/>
  <c r="E11" i="8"/>
  <c r="D10" i="8"/>
  <c r="I10" i="8"/>
  <c r="E10" i="8"/>
  <c r="H10" i="8"/>
  <c r="G10" i="8"/>
  <c r="F10" i="8"/>
  <c r="I24" i="4"/>
  <c r="K25" i="2"/>
  <c r="J20" i="22"/>
  <c r="J23" i="22" s="1"/>
  <c r="D20" i="22"/>
  <c r="D21" i="22" s="1"/>
  <c r="E21" i="22"/>
  <c r="E23" i="22" s="1"/>
  <c r="E22" i="2" s="1"/>
  <c r="F23" i="22"/>
  <c r="F22" i="2" s="1"/>
  <c r="H23" i="22"/>
  <c r="H22" i="2" s="1"/>
  <c r="G21" i="22"/>
  <c r="G23" i="22" s="1"/>
  <c r="G22" i="2" s="1"/>
  <c r="I21" i="22"/>
  <c r="I23" i="22" s="1"/>
  <c r="I22" i="2" s="1"/>
  <c r="K15" i="8" l="1"/>
  <c r="K18" i="8"/>
  <c r="O17" i="2"/>
  <c r="I22" i="4"/>
  <c r="I21" i="4"/>
  <c r="I19" i="4"/>
  <c r="I20" i="4"/>
  <c r="K21" i="22"/>
  <c r="D23" i="22"/>
  <c r="D22" i="2" s="1"/>
  <c r="K22" i="2" s="1"/>
  <c r="K20" i="22"/>
  <c r="G17" i="2" l="1"/>
  <c r="H17" i="2"/>
  <c r="E17" i="2"/>
  <c r="F17" i="2"/>
  <c r="D17" i="2"/>
  <c r="I17" i="2"/>
  <c r="K23" i="22"/>
  <c r="K17" i="2" l="1"/>
  <c r="D24" i="2"/>
  <c r="F24" i="2"/>
  <c r="E24" i="2"/>
  <c r="H24" i="2"/>
  <c r="G24" i="2"/>
  <c r="I24" i="2"/>
  <c r="K24" i="2" l="1"/>
  <c r="F21" i="2" l="1"/>
  <c r="K21" i="2" s="1"/>
  <c r="K29" i="11"/>
  <c r="D20" i="1" l="1"/>
  <c r="E20" i="1" l="1"/>
  <c r="C23" i="8" l="1"/>
  <c r="K17" i="8" l="1"/>
  <c r="K10" i="8"/>
  <c r="K11" i="8"/>
  <c r="E23" i="8"/>
  <c r="E18" i="2" s="1"/>
  <c r="K12" i="8"/>
  <c r="F23" i="8"/>
  <c r="F18" i="2" s="1"/>
  <c r="G23" i="8"/>
  <c r="G18" i="2" s="1"/>
  <c r="D23" i="8"/>
  <c r="D18" i="2" s="1"/>
  <c r="K9" i="8"/>
  <c r="K13" i="8"/>
  <c r="K14" i="8"/>
  <c r="I23" i="8"/>
  <c r="I18" i="2" s="1"/>
  <c r="K16" i="8"/>
  <c r="H23" i="8"/>
  <c r="H18" i="2" s="1"/>
  <c r="C17" i="1" l="1"/>
  <c r="K18" i="2"/>
  <c r="K30" i="2" s="1"/>
  <c r="D17" i="1"/>
  <c r="K23" i="8"/>
  <c r="E17" i="1" l="1"/>
  <c r="E14" i="15" l="1"/>
  <c r="G14" i="15" s="1"/>
  <c r="E10" i="15"/>
  <c r="G10" i="15" s="1"/>
  <c r="E11" i="15"/>
  <c r="G11" i="15" s="1"/>
  <c r="E13" i="15"/>
  <c r="G13" i="15" s="1"/>
  <c r="E9" i="15"/>
  <c r="G9" i="15" s="1"/>
  <c r="E12" i="15" l="1"/>
  <c r="G12" i="15" s="1"/>
  <c r="E18" i="15"/>
  <c r="G18" i="15" s="1"/>
  <c r="E16" i="15"/>
  <c r="G16" i="15" s="1"/>
  <c r="E17" i="15"/>
  <c r="G17" i="15" s="1"/>
  <c r="G21" i="15" l="1"/>
  <c r="G26" i="15" s="1"/>
  <c r="E21" i="15"/>
  <c r="I15" i="15" s="1"/>
  <c r="F23" i="15" l="1"/>
  <c r="D23" i="15"/>
  <c r="I18" i="15"/>
  <c r="C18" i="10" s="1"/>
  <c r="I12" i="15"/>
  <c r="C12" i="10" s="1"/>
  <c r="I14" i="15"/>
  <c r="C14" i="10" s="1"/>
  <c r="I17" i="15"/>
  <c r="C17" i="10" s="1"/>
  <c r="C15" i="10"/>
  <c r="I9" i="15"/>
  <c r="I11" i="15"/>
  <c r="C11" i="10" s="1"/>
  <c r="I16" i="15"/>
  <c r="C16" i="10" s="1"/>
  <c r="D16" i="10" s="1"/>
  <c r="K16" i="10" s="1"/>
  <c r="I13" i="15"/>
  <c r="C13" i="10" s="1"/>
  <c r="E23" i="15"/>
  <c r="I10" i="15"/>
  <c r="C10" i="10" s="1"/>
  <c r="G23" i="15" l="1"/>
  <c r="D11" i="10"/>
  <c r="I11" i="10"/>
  <c r="H11" i="10"/>
  <c r="G11" i="10"/>
  <c r="F11" i="10"/>
  <c r="E11" i="10"/>
  <c r="C9" i="10"/>
  <c r="I21" i="15"/>
  <c r="I15" i="10"/>
  <c r="F15" i="10"/>
  <c r="H15" i="10"/>
  <c r="D15" i="10"/>
  <c r="E15" i="10"/>
  <c r="G15" i="10"/>
  <c r="I17" i="10"/>
  <c r="G17" i="10"/>
  <c r="E17" i="10"/>
  <c r="H17" i="10"/>
  <c r="D17" i="10"/>
  <c r="F17" i="10"/>
  <c r="I10" i="10"/>
  <c r="H10" i="10"/>
  <c r="D10" i="10"/>
  <c r="G10" i="10"/>
  <c r="F10" i="10"/>
  <c r="E10" i="10"/>
  <c r="D14" i="10"/>
  <c r="H14" i="10"/>
  <c r="G14" i="10"/>
  <c r="F14" i="10"/>
  <c r="I14" i="10"/>
  <c r="E14" i="10"/>
  <c r="E12" i="10"/>
  <c r="F12" i="10"/>
  <c r="D12" i="10"/>
  <c r="H12" i="10"/>
  <c r="I12" i="10"/>
  <c r="G12" i="10"/>
  <c r="I13" i="10"/>
  <c r="F13" i="10"/>
  <c r="E13" i="10"/>
  <c r="G13" i="10"/>
  <c r="D13" i="10"/>
  <c r="H13" i="10"/>
  <c r="D18" i="10"/>
  <c r="I18" i="10"/>
  <c r="F18" i="10"/>
  <c r="E18" i="10"/>
  <c r="G18" i="10"/>
  <c r="H18" i="10"/>
  <c r="K10" i="10" l="1"/>
  <c r="K15" i="10"/>
  <c r="K13" i="10"/>
  <c r="K12" i="10"/>
  <c r="K14" i="10"/>
  <c r="K17" i="10"/>
  <c r="G9" i="10"/>
  <c r="G20" i="10" s="1"/>
  <c r="G29" i="10" s="1"/>
  <c r="G20" i="2" s="1"/>
  <c r="G26" i="2" s="1"/>
  <c r="G29" i="2" s="1"/>
  <c r="D9" i="10"/>
  <c r="F9" i="10"/>
  <c r="F20" i="10" s="1"/>
  <c r="F29" i="10" s="1"/>
  <c r="F20" i="2" s="1"/>
  <c r="F26" i="2" s="1"/>
  <c r="F29" i="2" s="1"/>
  <c r="I9" i="10"/>
  <c r="I20" i="10" s="1"/>
  <c r="I29" i="10" s="1"/>
  <c r="I20" i="2" s="1"/>
  <c r="I26" i="2" s="1"/>
  <c r="I29" i="2" s="1"/>
  <c r="E9" i="10"/>
  <c r="E20" i="10" s="1"/>
  <c r="E29" i="10" s="1"/>
  <c r="E20" i="2" s="1"/>
  <c r="C20" i="10"/>
  <c r="C29" i="10" s="1"/>
  <c r="H9" i="10"/>
  <c r="H20" i="10" s="1"/>
  <c r="H29" i="10" s="1"/>
  <c r="H20" i="2" s="1"/>
  <c r="H26" i="2" s="1"/>
  <c r="H29" i="2" s="1"/>
  <c r="K18" i="10"/>
  <c r="K11" i="10"/>
  <c r="K9" i="10" l="1"/>
  <c r="K20" i="10" s="1"/>
  <c r="K29" i="10" s="1"/>
  <c r="D20" i="10"/>
  <c r="D29" i="10" s="1"/>
  <c r="D20" i="2" s="1"/>
  <c r="E26" i="2"/>
  <c r="E29" i="2" s="1"/>
  <c r="D19" i="1"/>
  <c r="D22" i="1" s="1"/>
  <c r="D28" i="1" s="1"/>
  <c r="D29" i="1" s="1"/>
  <c r="D31" i="1" s="1"/>
  <c r="D32" i="1" s="1"/>
  <c r="D26" i="2" l="1"/>
  <c r="D29" i="2" s="1"/>
  <c r="C19" i="1"/>
  <c r="K20" i="2"/>
  <c r="K26" i="2" l="1"/>
  <c r="M18" i="2"/>
  <c r="E19" i="1"/>
  <c r="E22" i="1" s="1"/>
  <c r="C22" i="1"/>
  <c r="C28" i="1" s="1"/>
  <c r="C29" i="1" s="1"/>
  <c r="C31" i="1" s="1"/>
  <c r="C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4B3459-3970-420D-B006-3499CECC37C2}" keepAlive="1" name="Query - ProgramCostAllocations" description="Connection to the 'ProgramCostAllocations' query in the workbook." type="5" refreshedVersion="7" background="1" saveData="1">
    <dbPr connection="Provider=Microsoft.Mashup.OleDb.1;Data Source=$Workbook$;Location=ProgramCostAllocations;Extended Properties=&quot;&quot;" command="SELECT * FROM [ProgramCostAllocations]"/>
  </connection>
</connections>
</file>

<file path=xl/sharedStrings.xml><?xml version="1.0" encoding="utf-8"?>
<sst xmlns="http://schemas.openxmlformats.org/spreadsheetml/2006/main" count="520" uniqueCount="219">
  <si>
    <t>TEXAS-NEW MEXICO POWER COMPANY</t>
  </si>
  <si>
    <t>ENERGY EFFICIENCY COST RECOVERY FACTOR</t>
  </si>
  <si>
    <t>2026 COST CAP CALCULATIONS</t>
  </si>
  <si>
    <t>Line</t>
  </si>
  <si>
    <t>No.</t>
  </si>
  <si>
    <t>Description</t>
  </si>
  <si>
    <t>Residential</t>
  </si>
  <si>
    <t>Non- Residential</t>
  </si>
  <si>
    <t>Total</t>
  </si>
  <si>
    <t>2026 Billing kWh</t>
  </si>
  <si>
    <t>2025 Cap</t>
  </si>
  <si>
    <t>South Urban CPI Δ  (see Wp CPI)</t>
  </si>
  <si>
    <t>2026 Caps</t>
  </si>
  <si>
    <t>TNMP's Cap impact</t>
  </si>
  <si>
    <t>Over/(under)</t>
  </si>
  <si>
    <t>Cost Cap Status</t>
  </si>
  <si>
    <t>2026 EECRF SUMMARY</t>
  </si>
  <si>
    <t>Secondary Service</t>
  </si>
  <si>
    <t>Less than 5 kW</t>
  </si>
  <si>
    <t>Greater than 5 kW</t>
  </si>
  <si>
    <t>Primary</t>
  </si>
  <si>
    <t>Transmission</t>
  </si>
  <si>
    <t>Lighting</t>
  </si>
  <si>
    <t>Bonus Expense 2022</t>
  </si>
  <si>
    <t>*</t>
  </si>
  <si>
    <t>Over-Recovery 2022</t>
  </si>
  <si>
    <t>Municipal Expenses 2022</t>
  </si>
  <si>
    <t>Revenues Collected in 2024</t>
  </si>
  <si>
    <t>Incentive Expense 2024</t>
  </si>
  <si>
    <t>Admin Expense 2024</t>
  </si>
  <si>
    <t>R&amp;D Expense 2024</t>
  </si>
  <si>
    <t>EM&amp;V Expenses 2024</t>
  </si>
  <si>
    <t>ACTUAL REVENUES COLLECTED FOR YEAR ENDING 2024</t>
  </si>
  <si>
    <t>Secondary Sevice</t>
  </si>
  <si>
    <t>Month</t>
  </si>
  <si>
    <t>ENERGY EFFICIENCY EXPENSES FOR YEAR ENDING 2024</t>
  </si>
  <si>
    <t xml:space="preserve">2024 TNMP </t>
  </si>
  <si>
    <t>Rate Case Expenses</t>
  </si>
  <si>
    <t>Program Cost</t>
  </si>
  <si>
    <t>EE Program</t>
  </si>
  <si>
    <t>Incentive</t>
  </si>
  <si>
    <t>Admin</t>
  </si>
  <si>
    <t xml:space="preserve"> R&amp;D</t>
  </si>
  <si>
    <t>included in Admin Col.</t>
  </si>
  <si>
    <t>Percentage</t>
  </si>
  <si>
    <t>Open for Small Business</t>
  </si>
  <si>
    <t>SCORE/CitySmart</t>
  </si>
  <si>
    <t>Commercial Solutions</t>
  </si>
  <si>
    <t>Load Management</t>
  </si>
  <si>
    <t>Residential SOP</t>
  </si>
  <si>
    <t>Hard-to-Reach SOP</t>
  </si>
  <si>
    <t>REP Pilot</t>
  </si>
  <si>
    <t>Low Income</t>
  </si>
  <si>
    <t>High Performance Homes</t>
  </si>
  <si>
    <t>% of Total Budget</t>
  </si>
  <si>
    <t>Cap Compliant</t>
  </si>
  <si>
    <t>INCENTIVES PAID BY RATE CLASS FOR YEAR ENDING 2024</t>
  </si>
  <si>
    <t>Commercial SOP</t>
  </si>
  <si>
    <t>ADMIN PAID/ALLOCATED BY RATE CLASS FOR YEAR ENDING 2024</t>
  </si>
  <si>
    <t>Online Marketplace Pilot</t>
  </si>
  <si>
    <t>R&amp;D PAID BY RATE CLASS FOR YEAR ENDING 2024</t>
  </si>
  <si>
    <t>BONUS ALLOCATION BY RATE CLASS FOR YEAR ENDING 2024</t>
  </si>
  <si>
    <t>Bonus</t>
  </si>
  <si>
    <t>Amount</t>
  </si>
  <si>
    <t>ESTIMATED INCENTIVE  BY RATE CLASS FOR 2026 PROGRAM YEAR</t>
  </si>
  <si>
    <t>ESTIMATED ADMIN EXPENSE  BY RATE CLASS FOR 2026 PROGRAM YEAR</t>
  </si>
  <si>
    <t>Subtotal</t>
  </si>
  <si>
    <t>ESTIMATED R&amp;D  BY RATE CLASS FOR 2026 PROGRAM YEAR</t>
  </si>
  <si>
    <t>R&amp;D</t>
  </si>
  <si>
    <t>ESTIMATED EM&amp;V  BY RATE CLASS FOR 2026 CALENDAR YEAR</t>
  </si>
  <si>
    <t>EM&amp;V</t>
  </si>
  <si>
    <t>INTEREST ON UNDER/(OVER) RECOVERY</t>
  </si>
  <si>
    <t>Interest Rate</t>
  </si>
  <si>
    <t>Total UNDER/(OVER) RECOVERY</t>
  </si>
  <si>
    <t>2023 Interest rate</t>
  </si>
  <si>
    <t>2024 Interest rate</t>
  </si>
  <si>
    <t>Total Interest</t>
  </si>
  <si>
    <t>ENERGY EFFICIENCY COST RECOVERY FACTOR FILING</t>
  </si>
  <si>
    <t>2026 FORECASTED ENERGY EFFICIENCY COSTS</t>
  </si>
  <si>
    <t>total</t>
  </si>
  <si>
    <t>Based on 2024 actual %</t>
  </si>
  <si>
    <t>COMPASS for Small Business</t>
  </si>
  <si>
    <t>COMPASS for Schools/Governments</t>
  </si>
  <si>
    <t>COMPASS for Large Commercial</t>
  </si>
  <si>
    <t>Residential LM</t>
  </si>
  <si>
    <t>REP DR Program</t>
  </si>
  <si>
    <t>High Performance homes</t>
  </si>
  <si>
    <t>Allocation of Budget</t>
  </si>
  <si>
    <t>Low Income Percentage</t>
  </si>
  <si>
    <t>residential cap</t>
  </si>
  <si>
    <t>commerical cap</t>
  </si>
  <si>
    <t>Sum of Sum of KWH</t>
  </si>
  <si>
    <t>Column Labels</t>
  </si>
  <si>
    <t>1. Residential</t>
  </si>
  <si>
    <t>2. SLT5</t>
  </si>
  <si>
    <t>SSGT5</t>
  </si>
  <si>
    <t>7. Transmission</t>
  </si>
  <si>
    <t>8. Lighting</t>
  </si>
  <si>
    <t>Forcasted 2025 kWH</t>
  </si>
  <si>
    <t>Forcasted 2026 kWH</t>
  </si>
  <si>
    <t>Industrial Opt-out</t>
  </si>
  <si>
    <t>Sum of 2020-KWH</t>
  </si>
  <si>
    <t>Sum of 2021-KWH</t>
  </si>
  <si>
    <t>Sum of 2022-KWH</t>
  </si>
  <si>
    <t>Sum of 2023-KWH</t>
  </si>
  <si>
    <t>Sum of 2024-KWH</t>
  </si>
  <si>
    <t xml:space="preserve"> 5 Year Average</t>
  </si>
  <si>
    <t>Net</t>
  </si>
  <si>
    <t>INCENTIVES PAID BY RATE CLASS FOR YEAR ENDING 2023</t>
  </si>
  <si>
    <t>Score</t>
  </si>
  <si>
    <t>Sum of Costs</t>
  </si>
  <si>
    <t>Secondary Service Less than 5 kW</t>
  </si>
  <si>
    <t>Grand Total</t>
  </si>
  <si>
    <t>LM</t>
  </si>
  <si>
    <t>SSGT</t>
  </si>
  <si>
    <t>(blank)</t>
  </si>
  <si>
    <t>Comm Sol</t>
  </si>
  <si>
    <t>SLT5</t>
  </si>
  <si>
    <t>Open fo Biz</t>
  </si>
  <si>
    <t>Sum of ENERGY EFFICIENCY</t>
  </si>
  <si>
    <t>Residential Service</t>
  </si>
  <si>
    <t xml:space="preserve">Primary Service  </t>
  </si>
  <si>
    <t>Transmission Service</t>
  </si>
  <si>
    <t>Row Labels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</si>
  <si>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</si>
  <si>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</si>
  <si>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</si>
  <si>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</si>
  <si>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</si>
  <si>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</si>
  <si>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</si>
  <si>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</si>
  <si>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</si>
  <si>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</si>
  <si>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</si>
  <si>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</si>
  <si>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</si>
  <si>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</si>
  <si>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</si>
  <si>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</si>
  <si>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</si>
  <si>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</si>
  <si>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</si>
  <si>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</si>
  <si>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</si>
  <si>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</si>
  <si>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</si>
  <si>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</si>
  <si>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2002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</si>
  <si>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</si>
  <si>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</si>
  <si>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</si>
  <si>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</si>
  <si>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</si>
  <si>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</si>
  <si>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</si>
  <si>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</si>
  <si>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</si>
  <si>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</si>
  <si>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</si>
  <si>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</si>
  <si>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</si>
  <si>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</si>
  <si>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</si>
  <si>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</si>
  <si>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http://data.bls.gov/pdq/SurveyOutputServlet?series_id=CUUR0300SA0,CUUS0300SA0</t>
  </si>
  <si>
    <t>percentage change in the South urban consumer price index (CPI)</t>
  </si>
  <si>
    <t>2014 Cost caps</t>
  </si>
  <si>
    <t>2015 Cost caps</t>
  </si>
  <si>
    <t>2016 Cost Caps</t>
  </si>
  <si>
    <t>2017 Cost Caps</t>
  </si>
  <si>
    <t>2018 Cost Caps</t>
  </si>
  <si>
    <t>2019 Cost Caps</t>
  </si>
  <si>
    <t>2020 Cost Caps</t>
  </si>
  <si>
    <t>2021 Cost Caps</t>
  </si>
  <si>
    <t>2022 Cost Caps</t>
  </si>
  <si>
    <t>2023 Cost Caps</t>
  </si>
  <si>
    <t>2024 Cost Caps</t>
  </si>
  <si>
    <t>2025 Cost Caps</t>
  </si>
  <si>
    <t>2026 Cost Caps</t>
  </si>
  <si>
    <t>Non-residential</t>
  </si>
  <si>
    <t xml:space="preserve"> </t>
  </si>
  <si>
    <t>TNMP</t>
  </si>
  <si>
    <t>Utility</t>
  </si>
  <si>
    <t>Sector</t>
  </si>
  <si>
    <t>Program</t>
  </si>
  <si>
    <t>Blended Cost</t>
  </si>
  <si>
    <t>Com</t>
  </si>
  <si>
    <t>Commercial Solutions MTP</t>
  </si>
  <si>
    <t>HTR</t>
  </si>
  <si>
    <t>Load Management SOP</t>
  </si>
  <si>
    <t>Res</t>
  </si>
  <si>
    <t>Open for Small Business MTP</t>
  </si>
  <si>
    <t>LI</t>
  </si>
  <si>
    <t>SCORE/CitySmart MTP</t>
  </si>
  <si>
    <t>Low Income Weatherization</t>
  </si>
  <si>
    <t>High-Performance Homes MTP</t>
  </si>
  <si>
    <t>Winter Load Management Pilot</t>
  </si>
  <si>
    <t>COMPASS for Small  Business  MTP</t>
  </si>
  <si>
    <t>COMPASS for Schools/Governments MTP</t>
  </si>
  <si>
    <t>COMPASS for Large Commercial  MTP</t>
  </si>
  <si>
    <t>Winter Load  Management</t>
  </si>
  <si>
    <t>High-Performance  Homes  MTP</t>
  </si>
  <si>
    <t>Residential  Load  Management Pilot</t>
  </si>
  <si>
    <t>Low  Income Weatherization</t>
  </si>
  <si>
    <t>EMV Reconcillation from TetraTech</t>
  </si>
  <si>
    <t>2026 Forecasted EECRF Billing kWh</t>
  </si>
  <si>
    <t>2026 EECRF per kWH</t>
  </si>
  <si>
    <t>2024 Bonus Achieved</t>
  </si>
  <si>
    <t>2026 Incentive Forecast</t>
  </si>
  <si>
    <t>2026 Admin Forecast</t>
  </si>
  <si>
    <t>2026 R&amp;D Forecast</t>
  </si>
  <si>
    <t>Interest on 2024 (Over)/Under recovery - 2 years</t>
  </si>
  <si>
    <t>EM&amp;V Expenses 2026</t>
  </si>
  <si>
    <t>2024 TNMP EECRF Expenses</t>
  </si>
  <si>
    <t>2024 Municipal Rate Case Expenses</t>
  </si>
  <si>
    <t>Remove 2024 TNMP EECRF Expenses from Admin</t>
  </si>
  <si>
    <t>Summer Load  Management</t>
  </si>
  <si>
    <t>Budget Over/(under)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</si>
</sst>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-yyyy"/>
    <numFmt numFmtId="166" formatCode="_(&quot;$&quot;* #,##0_);_(&quot;$&quot;* \(#,##0\);_(&quot;$&quot;* &quot;-&quot;??_);_(@_)"/>
    <numFmt numFmtId="167" formatCode="_(* #,##0.000000_);_(* \(#,##0.000000\);_(* &quot;-&quot;??_);_(@_)"/>
    <numFmt numFmtId="168" formatCode="_(&quot;$&quot;* #,##0.000000_);_(&quot;$&quot;* \(#,##0.000000\);_(&quot;$&quot;* &quot;-&quot;??_);_(@_)"/>
    <numFmt numFmtId="169" formatCode="0.00000"/>
    <numFmt numFmtId="170" formatCode="_(* #,##0.00000000_);_(* \(#,##0.00000000\);_(* &quot;-&quot;??_);_(@_)"/>
    <numFmt numFmtId="171" formatCode="_(&quot;$&quot;* #,##0.0000000_);_(&quot;$&quot;* \(#,##0.0000000\);_(&quot;$&quot;* &quot;-&quot;??_);_(@_)"/>
    <numFmt numFmtId="172" formatCode="_(* #,##0.0000_);_(* \(#,##0.0000\);_(* &quot;-&quot;??_);_(@_)"/>
    <numFmt numFmtId="173" formatCode="0.0000%"/>
    <numFmt numFmtId="174" formatCode="0.0%"/>
    <numFmt numFmtId="175" formatCode="0.000%"/>
    <numFmt numFmtId="176" formatCode="&quot;$&quot;#,##0.00000_);[Red]\(&quot;$&quot;#,##0.00000\)"/>
    <numFmt numFmtId="177" formatCode="0.000000"/>
    <numFmt numFmtId="178" formatCode="#0.0"/>
    <numFmt numFmtId="179" formatCode="#0.000"/>
    <numFmt numFmtId="180" formatCode="_(&quot;$&quot;* #,##0.00000_);_(&quot;$&quot;* \(#,##0.00000\);_(&quot;$&quot;* &quot;-&quot;??_);_(@_)"/>
    <numFmt numFmtId="181" formatCode="[$-1010409]#,##0.0;\-#,##0.0"/>
    <numFmt numFmtId="182" formatCode="&quot;$&quot;#,##0"/>
    <numFmt numFmtId="183" formatCode="_(&quot;$&quot;* #,##0.0000000_);_(&quot;$&quot;* \(#,##0.0000000\);_(&quot;$&quot;* &quot;-&quot;???????_);_(@_)"/>
    <numFmt numFmtId="184" formatCode="_(&quot;$&quot;* #,##0.000000_);_(&quot;$&quot;* \(#,##0.000000\);_(&quot;$&quot;* &quot;-&quot;??????_);_(@_)"/>
    <numFmt numFmtId="185" formatCode="_(&quot;$&quot;* #,##0.0000000000_);_(&quot;$&quot;* \(#,##0.0000000000\);_(&quot;$&quot;* &quot;-&quot;??????_);_(@_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 val="singleAccounting"/>
      <sz val="10"/>
      <name val="Arial"/>
      <family val="2"/>
    </font>
    <font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1F497D"/>
      <name val="Times New Roman"/>
      <family val="1"/>
    </font>
    <font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0"/>
      <color theme="1"/>
      <name val="Tahoma"/>
      <family val="2"/>
    </font>
    <font>
      <sz val="12"/>
      <name val="Arial MT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9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14" applyNumberFormat="0" applyAlignment="0" applyProtection="0"/>
    <xf numFmtId="0" fontId="20" fillId="28" borderId="15" applyNumberFormat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>
      <alignment vertical="center"/>
    </xf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30" borderId="14" applyNumberFormat="0" applyAlignment="0" applyProtection="0"/>
    <xf numFmtId="0" fontId="29" fillId="0" borderId="19" applyNumberFormat="0" applyFill="0" applyAlignment="0" applyProtection="0"/>
    <xf numFmtId="0" fontId="3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181" fontId="4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4" fillId="27" borderId="20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2">
      <alignment horizontal="center"/>
    </xf>
    <xf numFmtId="0" fontId="36" fillId="0" borderId="2">
      <alignment horizontal="center"/>
    </xf>
    <xf numFmtId="3" fontId="35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35" fillId="32" borderId="0" applyNumberFormat="0" applyFont="0" applyBorder="0" applyAlignment="0" applyProtection="0"/>
    <xf numFmtId="0" fontId="35" fillId="32" borderId="0" applyNumberFormat="0" applyFont="0" applyBorder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32" fillId="0" borderId="0"/>
  </cellStyleXfs>
  <cellXfs count="205">
    <xf numFmtId="0" fontId="0" fillId="0" borderId="0" xfId="0"/>
    <xf numFmtId="41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Continuous"/>
    </xf>
    <xf numFmtId="164" fontId="4" fillId="0" borderId="0" xfId="1" applyNumberFormat="1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164" fontId="3" fillId="0" borderId="0" xfId="1" applyNumberFormat="1" applyFont="1" applyBorder="1" applyAlignment="1">
      <alignment horizontal="center"/>
    </xf>
    <xf numFmtId="0" fontId="3" fillId="0" borderId="0" xfId="0" applyFont="1"/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166" fontId="0" fillId="0" borderId="0" xfId="2" applyNumberFormat="1" applyFont="1" applyFill="1" applyBorder="1" applyAlignment="1">
      <alignment horizontal="left"/>
    </xf>
    <xf numFmtId="164" fontId="0" fillId="0" borderId="0" xfId="1" applyNumberFormat="1" applyFont="1" applyBorder="1"/>
    <xf numFmtId="166" fontId="0" fillId="0" borderId="0" xfId="2" applyNumberFormat="1" applyFont="1"/>
    <xf numFmtId="164" fontId="0" fillId="0" borderId="0" xfId="1" applyNumberFormat="1" applyFont="1" applyFill="1" applyBorder="1" applyAlignment="1">
      <alignment horizontal="left"/>
    </xf>
    <xf numFmtId="164" fontId="0" fillId="0" borderId="0" xfId="1" applyNumberFormat="1" applyFont="1"/>
    <xf numFmtId="164" fontId="0" fillId="0" borderId="0" xfId="1" applyNumberFormat="1" applyFont="1" applyFill="1" applyBorder="1"/>
    <xf numFmtId="164" fontId="0" fillId="0" borderId="0" xfId="1" applyNumberFormat="1" applyFont="1" applyFill="1"/>
    <xf numFmtId="166" fontId="0" fillId="0" borderId="0" xfId="2" applyNumberFormat="1" applyFont="1" applyBorder="1" applyAlignment="1">
      <alignment horizontal="right" indent="2"/>
    </xf>
    <xf numFmtId="164" fontId="0" fillId="0" borderId="0" xfId="1" applyNumberFormat="1" applyFont="1" applyAlignment="1">
      <alignment horizontal="left"/>
    </xf>
    <xf numFmtId="167" fontId="0" fillId="0" borderId="0" xfId="1" applyNumberFormat="1" applyFont="1" applyAlignment="1">
      <alignment horizontal="left"/>
    </xf>
    <xf numFmtId="167" fontId="0" fillId="0" borderId="0" xfId="1" applyNumberFormat="1" applyFont="1"/>
    <xf numFmtId="10" fontId="0" fillId="0" borderId="0" xfId="0" applyNumberFormat="1"/>
    <xf numFmtId="168" fontId="0" fillId="0" borderId="0" xfId="2" applyNumberFormat="1" applyFont="1" applyAlignment="1">
      <alignment horizontal="left"/>
    </xf>
    <xf numFmtId="169" fontId="0" fillId="0" borderId="0" xfId="0" applyNumberFormat="1" applyAlignment="1">
      <alignment horizontal="left"/>
    </xf>
    <xf numFmtId="170" fontId="0" fillId="0" borderId="0" xfId="1" applyNumberFormat="1" applyFont="1"/>
    <xf numFmtId="0" fontId="2" fillId="0" borderId="0" xfId="0" applyFont="1"/>
    <xf numFmtId="171" fontId="2" fillId="0" borderId="0" xfId="2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0" fillId="0" borderId="0" xfId="0" applyAlignment="1">
      <alignment horizontal="center"/>
    </xf>
    <xf numFmtId="41" fontId="4" fillId="0" borderId="0" xfId="4" applyNumberFormat="1" applyAlignment="1">
      <alignment horizontal="centerContinuous"/>
    </xf>
    <xf numFmtId="0" fontId="4" fillId="0" borderId="0" xfId="0" applyFont="1" applyAlignment="1">
      <alignment horizontal="centerContinuous"/>
    </xf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6" fontId="0" fillId="0" borderId="0" xfId="2" applyNumberFormat="1" applyFont="1" applyFill="1" applyBorder="1"/>
    <xf numFmtId="166" fontId="0" fillId="0" borderId="0" xfId="0" applyNumberFormat="1"/>
    <xf numFmtId="43" fontId="0" fillId="0" borderId="0" xfId="0" applyNumberFormat="1"/>
    <xf numFmtId="17" fontId="2" fillId="0" borderId="0" xfId="0" applyNumberFormat="1" applyFont="1" applyAlignment="1">
      <alignment horizontal="left"/>
    </xf>
    <xf numFmtId="166" fontId="2" fillId="0" borderId="0" xfId="2" applyNumberFormat="1" applyFont="1" applyFill="1" applyBorder="1"/>
    <xf numFmtId="172" fontId="0" fillId="0" borderId="0" xfId="1" applyNumberFormat="1" applyFont="1" applyFill="1" applyBorder="1"/>
    <xf numFmtId="0" fontId="6" fillId="0" borderId="0" xfId="0" applyFont="1"/>
    <xf numFmtId="164" fontId="6" fillId="0" borderId="0" xfId="1" applyNumberFormat="1" applyFont="1" applyFill="1" applyBorder="1"/>
    <xf numFmtId="0" fontId="6" fillId="0" borderId="0" xfId="0" applyFont="1" applyAlignment="1">
      <alignment horizontal="center"/>
    </xf>
    <xf numFmtId="164" fontId="3" fillId="0" borderId="0" xfId="1" applyNumberFormat="1" applyFont="1" applyBorder="1" applyAlignment="1"/>
    <xf numFmtId="165" fontId="0" fillId="0" borderId="0" xfId="0" applyNumberFormat="1" applyAlignment="1">
      <alignment horizontal="center"/>
    </xf>
    <xf numFmtId="166" fontId="0" fillId="0" borderId="0" xfId="2" applyNumberFormat="1" applyFont="1" applyBorder="1"/>
    <xf numFmtId="14" fontId="0" fillId="0" borderId="0" xfId="0" applyNumberFormat="1"/>
    <xf numFmtId="17" fontId="0" fillId="0" borderId="0" xfId="0" applyNumberFormat="1"/>
    <xf numFmtId="17" fontId="2" fillId="0" borderId="0" xfId="0" applyNumberFormat="1" applyFont="1" applyAlignment="1">
      <alignment horizontal="center"/>
    </xf>
    <xf numFmtId="166" fontId="2" fillId="0" borderId="0" xfId="2" applyNumberFormat="1" applyFont="1" applyBorder="1"/>
    <xf numFmtId="164" fontId="2" fillId="0" borderId="0" xfId="1" applyNumberFormat="1" applyFont="1" applyBorder="1"/>
    <xf numFmtId="164" fontId="0" fillId="0" borderId="0" xfId="0" applyNumberFormat="1"/>
    <xf numFmtId="43" fontId="7" fillId="0" borderId="0" xfId="1" applyFont="1" applyBorder="1"/>
    <xf numFmtId="0" fontId="0" fillId="0" borderId="0" xfId="0" applyAlignment="1">
      <alignment horizontal="left" indent="2"/>
    </xf>
    <xf numFmtId="165" fontId="0" fillId="0" borderId="0" xfId="0" applyNumberFormat="1" applyAlignment="1">
      <alignment horizontal="left" indent="2"/>
    </xf>
    <xf numFmtId="43" fontId="0" fillId="0" borderId="0" xfId="1" applyFont="1" applyBorder="1" applyAlignment="1"/>
    <xf numFmtId="10" fontId="0" fillId="0" borderId="0" xfId="3" applyNumberFormat="1" applyFont="1" applyBorder="1"/>
    <xf numFmtId="166" fontId="0" fillId="0" borderId="0" xfId="1" applyNumberFormat="1" applyFont="1" applyBorder="1"/>
    <xf numFmtId="164" fontId="8" fillId="0" borderId="0" xfId="1" applyNumberFormat="1" applyFont="1" applyBorder="1"/>
    <xf numFmtId="43" fontId="0" fillId="0" borderId="0" xfId="1" applyFont="1" applyBorder="1"/>
    <xf numFmtId="173" fontId="0" fillId="0" borderId="0" xfId="3" applyNumberFormat="1" applyFont="1" applyBorder="1"/>
    <xf numFmtId="174" fontId="0" fillId="0" borderId="0" xfId="3" applyNumberFormat="1" applyFont="1"/>
    <xf numFmtId="10" fontId="0" fillId="0" borderId="0" xfId="3" applyNumberFormat="1" applyFont="1"/>
    <xf numFmtId="0" fontId="3" fillId="0" borderId="0" xfId="0" applyFont="1" applyAlignment="1">
      <alignment horizontal="center"/>
    </xf>
    <xf numFmtId="44" fontId="0" fillId="0" borderId="0" xfId="0" applyNumberFormat="1"/>
    <xf numFmtId="165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left" wrapText="1"/>
    </xf>
    <xf numFmtId="164" fontId="0" fillId="0" borderId="0" xfId="1" applyNumberFormat="1" applyFont="1" applyBorder="1" applyAlignment="1">
      <alignment horizontal="left" indent="2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" fontId="2" fillId="0" borderId="0" xfId="0" applyNumberFormat="1" applyFont="1"/>
    <xf numFmtId="41" fontId="3" fillId="0" borderId="0" xfId="0" applyNumberFormat="1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0" fillId="0" borderId="0" xfId="1" applyFont="1" applyBorder="1" applyAlignment="1">
      <alignment horizontal="center" wrapText="1"/>
    </xf>
    <xf numFmtId="43" fontId="7" fillId="0" borderId="0" xfId="1" applyFont="1"/>
    <xf numFmtId="43" fontId="0" fillId="0" borderId="0" xfId="1" applyFont="1" applyFill="1" applyBorder="1" applyAlignment="1"/>
    <xf numFmtId="165" fontId="0" fillId="0" borderId="0" xfId="0" applyNumberFormat="1"/>
    <xf numFmtId="3" fontId="0" fillId="0" borderId="0" xfId="1" applyNumberFormat="1" applyFont="1" applyFill="1" applyBorder="1"/>
    <xf numFmtId="164" fontId="1" fillId="0" borderId="0" xfId="1" applyNumberFormat="1" applyFont="1" applyBorder="1"/>
    <xf numFmtId="9" fontId="0" fillId="0" borderId="0" xfId="3" applyFont="1" applyBorder="1"/>
    <xf numFmtId="9" fontId="0" fillId="0" borderId="0" xfId="0" applyNumberFormat="1"/>
    <xf numFmtId="166" fontId="1" fillId="0" borderId="0" xfId="2" applyNumberFormat="1" applyFont="1" applyFill="1" applyBorder="1"/>
    <xf numFmtId="175" fontId="0" fillId="0" borderId="0" xfId="3" applyNumberFormat="1" applyFont="1" applyBorder="1"/>
    <xf numFmtId="3" fontId="0" fillId="0" borderId="0" xfId="0" applyNumberFormat="1"/>
    <xf numFmtId="3" fontId="10" fillId="0" borderId="0" xfId="0" applyNumberFormat="1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1" applyNumberFormat="1" applyFont="1" applyBorder="1"/>
    <xf numFmtId="0" fontId="0" fillId="0" borderId="8" xfId="0" applyBorder="1" applyAlignment="1">
      <alignment horizontal="left"/>
    </xf>
    <xf numFmtId="164" fontId="0" fillId="0" borderId="9" xfId="1" applyNumberFormat="1" applyFont="1" applyFill="1" applyBorder="1"/>
    <xf numFmtId="0" fontId="6" fillId="15" borderId="6" xfId="0" applyFont="1" applyFill="1" applyBorder="1"/>
    <xf numFmtId="0" fontId="6" fillId="15" borderId="0" xfId="0" applyFont="1" applyFill="1"/>
    <xf numFmtId="0" fontId="6" fillId="15" borderId="7" xfId="0" applyFont="1" applyFill="1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15" borderId="6" xfId="0" applyFill="1" applyBorder="1"/>
    <xf numFmtId="0" fontId="0" fillId="15" borderId="0" xfId="0" applyFill="1"/>
    <xf numFmtId="0" fontId="0" fillId="15" borderId="7" xfId="0" applyFill="1" applyBorder="1"/>
    <xf numFmtId="0" fontId="0" fillId="0" borderId="10" xfId="0" applyBorder="1"/>
    <xf numFmtId="164" fontId="0" fillId="0" borderId="11" xfId="0" applyNumberFormat="1" applyBorder="1"/>
    <xf numFmtId="164" fontId="0" fillId="0" borderId="12" xfId="0" applyNumberFormat="1" applyBorder="1"/>
    <xf numFmtId="1" fontId="0" fillId="0" borderId="0" xfId="0" applyNumberFormat="1"/>
    <xf numFmtId="43" fontId="0" fillId="0" borderId="0" xfId="1" applyFont="1"/>
    <xf numFmtId="176" fontId="11" fillId="0" borderId="0" xfId="0" applyNumberFormat="1" applyFont="1"/>
    <xf numFmtId="177" fontId="0" fillId="0" borderId="0" xfId="0" applyNumberFormat="1"/>
    <xf numFmtId="2" fontId="0" fillId="0" borderId="0" xfId="0" applyNumberFormat="1"/>
    <xf numFmtId="9" fontId="0" fillId="0" borderId="0" xfId="3" applyFont="1"/>
    <xf numFmtId="165" fontId="6" fillId="0" borderId="0" xfId="0" applyNumberFormat="1" applyFont="1" applyAlignment="1">
      <alignment horizontal="left" wrapText="1" indent="2"/>
    </xf>
    <xf numFmtId="9" fontId="6" fillId="0" borderId="0" xfId="3" applyFont="1" applyBorder="1" applyAlignment="1">
      <alignment horizontal="center"/>
    </xf>
    <xf numFmtId="9" fontId="6" fillId="0" borderId="0" xfId="3" applyFont="1" applyBorder="1"/>
    <xf numFmtId="166" fontId="6" fillId="0" borderId="0" xfId="2" applyNumberFormat="1" applyFont="1"/>
    <xf numFmtId="164" fontId="6" fillId="0" borderId="0" xfId="1" applyNumberFormat="1" applyFont="1"/>
    <xf numFmtId="9" fontId="6" fillId="0" borderId="0" xfId="3" applyFont="1" applyFill="1" applyBorder="1" applyAlignment="1">
      <alignment horizontal="center"/>
    </xf>
    <xf numFmtId="9" fontId="6" fillId="0" borderId="0" xfId="3" applyFont="1" applyFill="1" applyBorder="1"/>
    <xf numFmtId="164" fontId="6" fillId="0" borderId="0" xfId="1" applyNumberFormat="1" applyFont="1" applyFill="1"/>
    <xf numFmtId="9" fontId="12" fillId="0" borderId="0" xfId="3" applyFont="1" applyBorder="1" applyAlignment="1">
      <alignment horizontal="center"/>
    </xf>
    <xf numFmtId="9" fontId="12" fillId="0" borderId="0" xfId="3" applyFont="1" applyBorder="1"/>
    <xf numFmtId="166" fontId="12" fillId="0" borderId="0" xfId="2" applyNumberFormat="1" applyFont="1"/>
    <xf numFmtId="10" fontId="0" fillId="0" borderId="0" xfId="3" applyNumberFormat="1" applyFont="1" applyBorder="1" applyAlignment="1">
      <alignment horizontal="center"/>
    </xf>
    <xf numFmtId="10" fontId="0" fillId="0" borderId="0" xfId="3" applyNumberFormat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0" fontId="0" fillId="0" borderId="9" xfId="0" applyBorder="1" applyAlignment="1">
      <alignment horizontal="center" wrapText="1"/>
    </xf>
    <xf numFmtId="164" fontId="0" fillId="0" borderId="0" xfId="1" applyNumberFormat="1" applyFont="1" applyBorder="1" applyAlignment="1">
      <alignment horizontal="right" indent="2"/>
    </xf>
    <xf numFmtId="0" fontId="4" fillId="0" borderId="0" xfId="7"/>
    <xf numFmtId="0" fontId="14" fillId="0" borderId="0" xfId="7" applyFont="1" applyAlignment="1">
      <alignment horizontal="left" vertical="top" wrapText="1"/>
    </xf>
    <xf numFmtId="0" fontId="14" fillId="0" borderId="13" xfId="7" applyFont="1" applyBorder="1" applyAlignment="1">
      <alignment horizontal="center" wrapText="1"/>
    </xf>
    <xf numFmtId="0" fontId="14" fillId="0" borderId="0" xfId="7" applyFont="1" applyAlignment="1">
      <alignment horizontal="left"/>
    </xf>
    <xf numFmtId="178" fontId="15" fillId="0" borderId="0" xfId="7" applyNumberFormat="1" applyFont="1" applyAlignment="1">
      <alignment horizontal="right"/>
    </xf>
    <xf numFmtId="179" fontId="15" fillId="0" borderId="0" xfId="7" applyNumberFormat="1" applyFont="1" applyAlignment="1">
      <alignment horizontal="right"/>
    </xf>
    <xf numFmtId="10" fontId="15" fillId="0" borderId="0" xfId="9" applyNumberFormat="1" applyFont="1" applyAlignment="1">
      <alignment horizontal="right"/>
    </xf>
    <xf numFmtId="10" fontId="15" fillId="0" borderId="0" xfId="9" applyNumberFormat="1" applyFont="1" applyFill="1" applyAlignment="1">
      <alignment horizontal="right"/>
    </xf>
    <xf numFmtId="2" fontId="15" fillId="0" borderId="0" xfId="7" applyNumberFormat="1" applyFont="1" applyAlignment="1">
      <alignment horizontal="right"/>
    </xf>
    <xf numFmtId="10" fontId="15" fillId="0" borderId="0" xfId="3" applyNumberFormat="1" applyFont="1" applyFill="1" applyAlignment="1">
      <alignment horizontal="right"/>
    </xf>
    <xf numFmtId="2" fontId="4" fillId="0" borderId="0" xfId="7" applyNumberFormat="1"/>
    <xf numFmtId="0" fontId="3" fillId="0" borderId="0" xfId="7" applyFont="1" applyAlignment="1">
      <alignment horizontal="left"/>
    </xf>
    <xf numFmtId="0" fontId="16" fillId="0" borderId="0" xfId="10"/>
    <xf numFmtId="10" fontId="4" fillId="0" borderId="0" xfId="3" applyNumberFormat="1" applyFont="1"/>
    <xf numFmtId="10" fontId="4" fillId="0" borderId="0" xfId="7" applyNumberFormat="1"/>
    <xf numFmtId="180" fontId="0" fillId="0" borderId="0" xfId="2" applyNumberFormat="1" applyFont="1"/>
    <xf numFmtId="168" fontId="0" fillId="0" borderId="0" xfId="2" applyNumberFormat="1" applyFont="1"/>
    <xf numFmtId="43" fontId="6" fillId="0" borderId="0" xfId="1" applyFont="1" applyBorder="1" applyAlignment="1">
      <alignment horizontal="left" wrapText="1" indent="2"/>
    </xf>
    <xf numFmtId="0" fontId="0" fillId="0" borderId="0" xfId="0" applyAlignment="1">
      <alignment horizontal="left" indent="1"/>
    </xf>
    <xf numFmtId="43" fontId="0" fillId="0" borderId="0" xfId="1" applyFont="1" applyBorder="1" applyAlignment="1">
      <alignment horizontal="left" indent="2"/>
    </xf>
    <xf numFmtId="182" fontId="0" fillId="0" borderId="0" xfId="0" applyNumberFormat="1"/>
    <xf numFmtId="43" fontId="0" fillId="0" borderId="3" xfId="1" applyFont="1" applyBorder="1"/>
    <xf numFmtId="43" fontId="7" fillId="0" borderId="4" xfId="1" applyFont="1" applyBorder="1"/>
    <xf numFmtId="43" fontId="2" fillId="0" borderId="4" xfId="1" applyFont="1" applyBorder="1"/>
    <xf numFmtId="43" fontId="0" fillId="0" borderId="5" xfId="1" applyFont="1" applyBorder="1"/>
    <xf numFmtId="43" fontId="0" fillId="0" borderId="6" xfId="1" applyFont="1" applyBorder="1" applyAlignment="1">
      <alignment horizontal="center" wrapText="1"/>
    </xf>
    <xf numFmtId="43" fontId="0" fillId="0" borderId="7" xfId="1" applyFont="1" applyFill="1" applyBorder="1" applyAlignment="1">
      <alignment horizontal="center"/>
    </xf>
    <xf numFmtId="43" fontId="0" fillId="0" borderId="6" xfId="1" applyFont="1" applyBorder="1"/>
    <xf numFmtId="43" fontId="0" fillId="0" borderId="7" xfId="1" applyFont="1" applyFill="1" applyBorder="1"/>
    <xf numFmtId="43" fontId="0" fillId="0" borderId="9" xfId="1" applyFont="1" applyBorder="1"/>
    <xf numFmtId="43" fontId="0" fillId="0" borderId="22" xfId="1" applyFont="1" applyFill="1" applyBorder="1"/>
    <xf numFmtId="164" fontId="0" fillId="0" borderId="0" xfId="2" applyNumberFormat="1" applyFont="1"/>
    <xf numFmtId="164" fontId="6" fillId="0" borderId="0" xfId="0" applyNumberFormat="1" applyFont="1"/>
    <xf numFmtId="164" fontId="1" fillId="0" borderId="23" xfId="1" applyNumberFormat="1" applyFont="1" applyFill="1" applyBorder="1"/>
    <xf numFmtId="10" fontId="6" fillId="0" borderId="0" xfId="3" applyNumberFormat="1" applyFont="1" applyFill="1" applyBorder="1" applyAlignment="1">
      <alignment horizontal="left" indent="2"/>
    </xf>
    <xf numFmtId="168" fontId="6" fillId="0" borderId="0" xfId="2" applyNumberFormat="1" applyFont="1" applyFill="1" applyBorder="1"/>
    <xf numFmtId="10" fontId="6" fillId="0" borderId="0" xfId="0" applyNumberFormat="1" applyFont="1"/>
    <xf numFmtId="172" fontId="0" fillId="0" borderId="0" xfId="0" applyNumberFormat="1"/>
    <xf numFmtId="164" fontId="1" fillId="0" borderId="0" xfId="1" applyNumberFormat="1" applyFont="1" applyFill="1" applyBorder="1"/>
    <xf numFmtId="171" fontId="0" fillId="0" borderId="0" xfId="2" applyNumberFormat="1" applyFont="1" applyAlignment="1">
      <alignment horizontal="left"/>
    </xf>
    <xf numFmtId="183" fontId="0" fillId="0" borderId="0" xfId="0" applyNumberFormat="1"/>
    <xf numFmtId="173" fontId="0" fillId="0" borderId="0" xfId="3" applyNumberFormat="1" applyFont="1" applyAlignment="1">
      <alignment horizontal="right"/>
    </xf>
    <xf numFmtId="173" fontId="0" fillId="0" borderId="0" xfId="3" applyNumberFormat="1" applyFont="1"/>
    <xf numFmtId="164" fontId="2" fillId="0" borderId="0" xfId="1" applyNumberFormat="1" applyFont="1" applyFill="1" applyBorder="1"/>
    <xf numFmtId="166" fontId="0" fillId="0" borderId="0" xfId="2" applyNumberFormat="1" applyFont="1" applyFill="1"/>
    <xf numFmtId="164" fontId="0" fillId="0" borderId="9" xfId="0" applyNumberFormat="1" applyBorder="1"/>
    <xf numFmtId="184" fontId="0" fillId="0" borderId="0" xfId="0" applyNumberFormat="1"/>
    <xf numFmtId="185" fontId="0" fillId="0" borderId="0" xfId="0" applyNumberFormat="1"/>
    <xf numFmtId="0" fontId="1" fillId="0" borderId="0" xfId="5"/>
    <xf numFmtId="164" fontId="1" fillId="0" borderId="0" xfId="1" applyNumberFormat="1" applyFill="1" applyBorder="1"/>
    <xf numFmtId="166" fontId="0" fillId="33" borderId="0" xfId="2" applyNumberFormat="1" applyFont="1" applyFill="1" applyBorder="1" applyAlignment="1">
      <alignment horizontal="left"/>
    </xf>
    <xf numFmtId="9" fontId="0" fillId="0" borderId="0" xfId="3" applyFont="1" applyFill="1"/>
    <xf numFmtId="0" fontId="41" fillId="0" borderId="24" xfId="0" applyFont="1" applyBorder="1" applyAlignment="1">
      <alignment vertical="center"/>
    </xf>
    <xf numFmtId="0" fontId="41" fillId="0" borderId="25" xfId="0" applyFont="1" applyBorder="1" applyAlignment="1">
      <alignment vertical="center"/>
    </xf>
    <xf numFmtId="0" fontId="42" fillId="0" borderId="0" xfId="0" applyFont="1"/>
    <xf numFmtId="43" fontId="0" fillId="0" borderId="0" xfId="1" applyFont="1" applyAlignment="1">
      <alignment horizontal="left" indent="2"/>
    </xf>
    <xf numFmtId="166" fontId="0" fillId="0" borderId="0" xfId="2" applyNumberFormat="1" applyFont="1" applyAlignment="1">
      <alignment horizontal="left" indent="2"/>
    </xf>
    <xf numFmtId="0" fontId="41" fillId="0" borderId="0" xfId="0" applyFont="1" applyAlignment="1">
      <alignment vertical="center"/>
    </xf>
    <xf numFmtId="4" fontId="41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6" fontId="6" fillId="0" borderId="0" xfId="0" applyNumberFormat="1" applyFont="1"/>
    <xf numFmtId="4" fontId="6" fillId="0" borderId="0" xfId="0" applyNumberFormat="1" applyFont="1"/>
    <xf numFmtId="43" fontId="6" fillId="0" borderId="0" xfId="0" applyNumberFormat="1" applyFont="1"/>
    <xf numFmtId="2" fontId="6" fillId="0" borderId="0" xfId="0" applyNumberFormat="1" applyFont="1"/>
    <xf numFmtId="44" fontId="6" fillId="0" borderId="0" xfId="0" applyNumberFormat="1" applyFont="1"/>
    <xf numFmtId="41" fontId="3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15" fillId="0" borderId="0" xfId="7" applyFont="1" applyAlignment="1">
      <alignment horizontal="left" vertical="top" wrapText="1"/>
    </xf>
    <xf numFmtId="0" fontId="4" fillId="0" borderId="0" xfId="7"/>
    <xf numFmtId="0" fontId="15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0" fontId="14" fillId="0" borderId="0" xfId="7" applyFont="1" applyAlignment="1">
      <alignment horizontal="left" vertical="top" wrapText="1"/>
    </xf>
  </cellXfs>
  <cellStyles count="339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1" builtinId="3"/>
    <cellStyle name="Comma [0] 2" xfId="38" xr:uid="{00000000-0005-0000-0000-00001C000000}"/>
    <cellStyle name="Comma 10" xfId="39" xr:uid="{00000000-0005-0000-0000-00001D000000}"/>
    <cellStyle name="Comma 2" xfId="8" xr:uid="{00000000-0005-0000-0000-00001E000000}"/>
    <cellStyle name="Comma 2 10" xfId="40" xr:uid="{00000000-0005-0000-0000-00001F000000}"/>
    <cellStyle name="Comma 2 10 2" xfId="41" xr:uid="{00000000-0005-0000-0000-000020000000}"/>
    <cellStyle name="Comma 2 10 2 2" xfId="42" xr:uid="{00000000-0005-0000-0000-000021000000}"/>
    <cellStyle name="Comma 2 10 3" xfId="43" xr:uid="{00000000-0005-0000-0000-000022000000}"/>
    <cellStyle name="Comma 2 11" xfId="44" xr:uid="{00000000-0005-0000-0000-000023000000}"/>
    <cellStyle name="Comma 2 11 2" xfId="45" xr:uid="{00000000-0005-0000-0000-000024000000}"/>
    <cellStyle name="Comma 2 11 2 2" xfId="46" xr:uid="{00000000-0005-0000-0000-000025000000}"/>
    <cellStyle name="Comma 2 11 3" xfId="47" xr:uid="{00000000-0005-0000-0000-000026000000}"/>
    <cellStyle name="Comma 2 12" xfId="48" xr:uid="{00000000-0005-0000-0000-000027000000}"/>
    <cellStyle name="Comma 2 12 2" xfId="49" xr:uid="{00000000-0005-0000-0000-000028000000}"/>
    <cellStyle name="Comma 2 13" xfId="50" xr:uid="{00000000-0005-0000-0000-000029000000}"/>
    <cellStyle name="Comma 2 2" xfId="6" xr:uid="{00000000-0005-0000-0000-00002A000000}"/>
    <cellStyle name="Comma 2 2 10" xfId="51" xr:uid="{00000000-0005-0000-0000-00002B000000}"/>
    <cellStyle name="Comma 2 2 10 2" xfId="52" xr:uid="{00000000-0005-0000-0000-00002C000000}"/>
    <cellStyle name="Comma 2 2 11" xfId="53" xr:uid="{00000000-0005-0000-0000-00002D000000}"/>
    <cellStyle name="Comma 2 2 2" xfId="54" xr:uid="{00000000-0005-0000-0000-00002E000000}"/>
    <cellStyle name="Comma 2 2 2 2" xfId="55" xr:uid="{00000000-0005-0000-0000-00002F000000}"/>
    <cellStyle name="Comma 2 2 2 2 2" xfId="56" xr:uid="{00000000-0005-0000-0000-000030000000}"/>
    <cellStyle name="Comma 2 2 2 2 2 2" xfId="57" xr:uid="{00000000-0005-0000-0000-000031000000}"/>
    <cellStyle name="Comma 2 2 2 2 2 2 2" xfId="58" xr:uid="{00000000-0005-0000-0000-000032000000}"/>
    <cellStyle name="Comma 2 2 2 2 2 2 2 2" xfId="59" xr:uid="{00000000-0005-0000-0000-000033000000}"/>
    <cellStyle name="Comma 2 2 2 2 2 2 3" xfId="60" xr:uid="{00000000-0005-0000-0000-000034000000}"/>
    <cellStyle name="Comma 2 2 2 2 2 3" xfId="61" xr:uid="{00000000-0005-0000-0000-000035000000}"/>
    <cellStyle name="Comma 2 2 2 2 2 3 2" xfId="62" xr:uid="{00000000-0005-0000-0000-000036000000}"/>
    <cellStyle name="Comma 2 2 2 2 2 3 2 2" xfId="63" xr:uid="{00000000-0005-0000-0000-000037000000}"/>
    <cellStyle name="Comma 2 2 2 2 2 3 3" xfId="64" xr:uid="{00000000-0005-0000-0000-000038000000}"/>
    <cellStyle name="Comma 2 2 2 2 2 4" xfId="65" xr:uid="{00000000-0005-0000-0000-000039000000}"/>
    <cellStyle name="Comma 2 2 2 2 2 4 2" xfId="66" xr:uid="{00000000-0005-0000-0000-00003A000000}"/>
    <cellStyle name="Comma 2 2 2 2 2 4 2 2" xfId="67" xr:uid="{00000000-0005-0000-0000-00003B000000}"/>
    <cellStyle name="Comma 2 2 2 2 2 4 3" xfId="68" xr:uid="{00000000-0005-0000-0000-00003C000000}"/>
    <cellStyle name="Comma 2 2 2 2 2 5" xfId="69" xr:uid="{00000000-0005-0000-0000-00003D000000}"/>
    <cellStyle name="Comma 2 2 2 2 2 5 2" xfId="70" xr:uid="{00000000-0005-0000-0000-00003E000000}"/>
    <cellStyle name="Comma 2 2 2 2 2 6" xfId="71" xr:uid="{00000000-0005-0000-0000-00003F000000}"/>
    <cellStyle name="Comma 2 2 2 2 3" xfId="72" xr:uid="{00000000-0005-0000-0000-000040000000}"/>
    <cellStyle name="Comma 2 2 2 2 3 2" xfId="73" xr:uid="{00000000-0005-0000-0000-000041000000}"/>
    <cellStyle name="Comma 2 2 2 2 3 2 2" xfId="74" xr:uid="{00000000-0005-0000-0000-000042000000}"/>
    <cellStyle name="Comma 2 2 2 2 3 3" xfId="75" xr:uid="{00000000-0005-0000-0000-000043000000}"/>
    <cellStyle name="Comma 2 2 2 2 4" xfId="76" xr:uid="{00000000-0005-0000-0000-000044000000}"/>
    <cellStyle name="Comma 2 2 2 2 4 2" xfId="77" xr:uid="{00000000-0005-0000-0000-000045000000}"/>
    <cellStyle name="Comma 2 2 2 2 4 2 2" xfId="78" xr:uid="{00000000-0005-0000-0000-000046000000}"/>
    <cellStyle name="Comma 2 2 2 2 4 3" xfId="79" xr:uid="{00000000-0005-0000-0000-000047000000}"/>
    <cellStyle name="Comma 2 2 2 2 5" xfId="80" xr:uid="{00000000-0005-0000-0000-000048000000}"/>
    <cellStyle name="Comma 2 2 2 2 5 2" xfId="81" xr:uid="{00000000-0005-0000-0000-000049000000}"/>
    <cellStyle name="Comma 2 2 2 2 5 2 2" xfId="82" xr:uid="{00000000-0005-0000-0000-00004A000000}"/>
    <cellStyle name="Comma 2 2 2 2 5 3" xfId="83" xr:uid="{00000000-0005-0000-0000-00004B000000}"/>
    <cellStyle name="Comma 2 2 2 2 6" xfId="84" xr:uid="{00000000-0005-0000-0000-00004C000000}"/>
    <cellStyle name="Comma 2 2 2 2 6 2" xfId="85" xr:uid="{00000000-0005-0000-0000-00004D000000}"/>
    <cellStyle name="Comma 2 2 2 2 7" xfId="86" xr:uid="{00000000-0005-0000-0000-00004E000000}"/>
    <cellStyle name="Comma 2 2 2 3" xfId="87" xr:uid="{00000000-0005-0000-0000-00004F000000}"/>
    <cellStyle name="Comma 2 2 2 3 2" xfId="88" xr:uid="{00000000-0005-0000-0000-000050000000}"/>
    <cellStyle name="Comma 2 2 2 3 2 2" xfId="89" xr:uid="{00000000-0005-0000-0000-000051000000}"/>
    <cellStyle name="Comma 2 2 2 3 2 2 2" xfId="90" xr:uid="{00000000-0005-0000-0000-000052000000}"/>
    <cellStyle name="Comma 2 2 2 3 2 3" xfId="91" xr:uid="{00000000-0005-0000-0000-000053000000}"/>
    <cellStyle name="Comma 2 2 2 3 3" xfId="92" xr:uid="{00000000-0005-0000-0000-000054000000}"/>
    <cellStyle name="Comma 2 2 2 3 3 2" xfId="93" xr:uid="{00000000-0005-0000-0000-000055000000}"/>
    <cellStyle name="Comma 2 2 2 3 3 2 2" xfId="94" xr:uid="{00000000-0005-0000-0000-000056000000}"/>
    <cellStyle name="Comma 2 2 2 3 3 3" xfId="95" xr:uid="{00000000-0005-0000-0000-000057000000}"/>
    <cellStyle name="Comma 2 2 2 3 4" xfId="96" xr:uid="{00000000-0005-0000-0000-000058000000}"/>
    <cellStyle name="Comma 2 2 2 3 4 2" xfId="97" xr:uid="{00000000-0005-0000-0000-000059000000}"/>
    <cellStyle name="Comma 2 2 2 3 4 2 2" xfId="98" xr:uid="{00000000-0005-0000-0000-00005A000000}"/>
    <cellStyle name="Comma 2 2 2 3 4 3" xfId="99" xr:uid="{00000000-0005-0000-0000-00005B000000}"/>
    <cellStyle name="Comma 2 2 2 3 5" xfId="100" xr:uid="{00000000-0005-0000-0000-00005C000000}"/>
    <cellStyle name="Comma 2 2 2 3 5 2" xfId="101" xr:uid="{00000000-0005-0000-0000-00005D000000}"/>
    <cellStyle name="Comma 2 2 2 3 6" xfId="102" xr:uid="{00000000-0005-0000-0000-00005E000000}"/>
    <cellStyle name="Comma 2 2 2 4" xfId="103" xr:uid="{00000000-0005-0000-0000-00005F000000}"/>
    <cellStyle name="Comma 2 2 2 4 2" xfId="104" xr:uid="{00000000-0005-0000-0000-000060000000}"/>
    <cellStyle name="Comma 2 2 2 4 2 2" xfId="105" xr:uid="{00000000-0005-0000-0000-000061000000}"/>
    <cellStyle name="Comma 2 2 2 4 3" xfId="106" xr:uid="{00000000-0005-0000-0000-000062000000}"/>
    <cellStyle name="Comma 2 2 2 5" xfId="107" xr:uid="{00000000-0005-0000-0000-000063000000}"/>
    <cellStyle name="Comma 2 2 2 5 2" xfId="108" xr:uid="{00000000-0005-0000-0000-000064000000}"/>
    <cellStyle name="Comma 2 2 2 5 2 2" xfId="109" xr:uid="{00000000-0005-0000-0000-000065000000}"/>
    <cellStyle name="Comma 2 2 2 5 3" xfId="110" xr:uid="{00000000-0005-0000-0000-000066000000}"/>
    <cellStyle name="Comma 2 2 2 6" xfId="111" xr:uid="{00000000-0005-0000-0000-000067000000}"/>
    <cellStyle name="Comma 2 2 2 6 2" xfId="112" xr:uid="{00000000-0005-0000-0000-000068000000}"/>
    <cellStyle name="Comma 2 2 2 6 2 2" xfId="113" xr:uid="{00000000-0005-0000-0000-000069000000}"/>
    <cellStyle name="Comma 2 2 2 6 3" xfId="114" xr:uid="{00000000-0005-0000-0000-00006A000000}"/>
    <cellStyle name="Comma 2 2 2 7" xfId="115" xr:uid="{00000000-0005-0000-0000-00006B000000}"/>
    <cellStyle name="Comma 2 2 2 7 2" xfId="116" xr:uid="{00000000-0005-0000-0000-00006C000000}"/>
    <cellStyle name="Comma 2 2 2 8" xfId="117" xr:uid="{00000000-0005-0000-0000-00006D000000}"/>
    <cellStyle name="Comma 2 2 3" xfId="118" xr:uid="{00000000-0005-0000-0000-00006E000000}"/>
    <cellStyle name="Comma 2 2 3 2" xfId="119" xr:uid="{00000000-0005-0000-0000-00006F000000}"/>
    <cellStyle name="Comma 2 2 3 2 2" xfId="120" xr:uid="{00000000-0005-0000-0000-000070000000}"/>
    <cellStyle name="Comma 2 2 3 2 2 2" xfId="121" xr:uid="{00000000-0005-0000-0000-000071000000}"/>
    <cellStyle name="Comma 2 2 3 2 2 2 2" xfId="122" xr:uid="{00000000-0005-0000-0000-000072000000}"/>
    <cellStyle name="Comma 2 2 3 2 2 2 2 2" xfId="123" xr:uid="{00000000-0005-0000-0000-000073000000}"/>
    <cellStyle name="Comma 2 2 3 2 2 2 3" xfId="124" xr:uid="{00000000-0005-0000-0000-000074000000}"/>
    <cellStyle name="Comma 2 2 3 2 2 3" xfId="125" xr:uid="{00000000-0005-0000-0000-000075000000}"/>
    <cellStyle name="Comma 2 2 3 2 2 3 2" xfId="126" xr:uid="{00000000-0005-0000-0000-000076000000}"/>
    <cellStyle name="Comma 2 2 3 2 2 3 2 2" xfId="127" xr:uid="{00000000-0005-0000-0000-000077000000}"/>
    <cellStyle name="Comma 2 2 3 2 2 3 3" xfId="128" xr:uid="{00000000-0005-0000-0000-000078000000}"/>
    <cellStyle name="Comma 2 2 3 2 2 4" xfId="129" xr:uid="{00000000-0005-0000-0000-000079000000}"/>
    <cellStyle name="Comma 2 2 3 2 2 4 2" xfId="130" xr:uid="{00000000-0005-0000-0000-00007A000000}"/>
    <cellStyle name="Comma 2 2 3 2 2 4 2 2" xfId="131" xr:uid="{00000000-0005-0000-0000-00007B000000}"/>
    <cellStyle name="Comma 2 2 3 2 2 4 3" xfId="132" xr:uid="{00000000-0005-0000-0000-00007C000000}"/>
    <cellStyle name="Comma 2 2 3 2 2 5" xfId="133" xr:uid="{00000000-0005-0000-0000-00007D000000}"/>
    <cellStyle name="Comma 2 2 3 2 2 5 2" xfId="134" xr:uid="{00000000-0005-0000-0000-00007E000000}"/>
    <cellStyle name="Comma 2 2 3 2 2 6" xfId="135" xr:uid="{00000000-0005-0000-0000-00007F000000}"/>
    <cellStyle name="Comma 2 2 3 2 3" xfId="136" xr:uid="{00000000-0005-0000-0000-000080000000}"/>
    <cellStyle name="Comma 2 2 3 2 3 2" xfId="137" xr:uid="{00000000-0005-0000-0000-000081000000}"/>
    <cellStyle name="Comma 2 2 3 2 3 2 2" xfId="138" xr:uid="{00000000-0005-0000-0000-000082000000}"/>
    <cellStyle name="Comma 2 2 3 2 3 3" xfId="139" xr:uid="{00000000-0005-0000-0000-000083000000}"/>
    <cellStyle name="Comma 2 2 3 2 4" xfId="140" xr:uid="{00000000-0005-0000-0000-000084000000}"/>
    <cellStyle name="Comma 2 2 3 2 4 2" xfId="141" xr:uid="{00000000-0005-0000-0000-000085000000}"/>
    <cellStyle name="Comma 2 2 3 2 4 2 2" xfId="142" xr:uid="{00000000-0005-0000-0000-000086000000}"/>
    <cellStyle name="Comma 2 2 3 2 4 3" xfId="143" xr:uid="{00000000-0005-0000-0000-000087000000}"/>
    <cellStyle name="Comma 2 2 3 2 5" xfId="144" xr:uid="{00000000-0005-0000-0000-000088000000}"/>
    <cellStyle name="Comma 2 2 3 2 5 2" xfId="145" xr:uid="{00000000-0005-0000-0000-000089000000}"/>
    <cellStyle name="Comma 2 2 3 2 5 2 2" xfId="146" xr:uid="{00000000-0005-0000-0000-00008A000000}"/>
    <cellStyle name="Comma 2 2 3 2 5 3" xfId="147" xr:uid="{00000000-0005-0000-0000-00008B000000}"/>
    <cellStyle name="Comma 2 2 3 2 6" xfId="148" xr:uid="{00000000-0005-0000-0000-00008C000000}"/>
    <cellStyle name="Comma 2 2 3 2 6 2" xfId="149" xr:uid="{00000000-0005-0000-0000-00008D000000}"/>
    <cellStyle name="Comma 2 2 3 2 7" xfId="150" xr:uid="{00000000-0005-0000-0000-00008E000000}"/>
    <cellStyle name="Comma 2 2 3 3" xfId="151" xr:uid="{00000000-0005-0000-0000-00008F000000}"/>
    <cellStyle name="Comma 2 2 3 3 2" xfId="152" xr:uid="{00000000-0005-0000-0000-000090000000}"/>
    <cellStyle name="Comma 2 2 3 3 2 2" xfId="153" xr:uid="{00000000-0005-0000-0000-000091000000}"/>
    <cellStyle name="Comma 2 2 3 3 2 2 2" xfId="154" xr:uid="{00000000-0005-0000-0000-000092000000}"/>
    <cellStyle name="Comma 2 2 3 3 2 3" xfId="155" xr:uid="{00000000-0005-0000-0000-000093000000}"/>
    <cellStyle name="Comma 2 2 3 3 3" xfId="156" xr:uid="{00000000-0005-0000-0000-000094000000}"/>
    <cellStyle name="Comma 2 2 3 3 3 2" xfId="157" xr:uid="{00000000-0005-0000-0000-000095000000}"/>
    <cellStyle name="Comma 2 2 3 3 3 2 2" xfId="158" xr:uid="{00000000-0005-0000-0000-000096000000}"/>
    <cellStyle name="Comma 2 2 3 3 3 3" xfId="159" xr:uid="{00000000-0005-0000-0000-000097000000}"/>
    <cellStyle name="Comma 2 2 3 3 4" xfId="160" xr:uid="{00000000-0005-0000-0000-000098000000}"/>
    <cellStyle name="Comma 2 2 3 3 4 2" xfId="161" xr:uid="{00000000-0005-0000-0000-000099000000}"/>
    <cellStyle name="Comma 2 2 3 3 4 2 2" xfId="162" xr:uid="{00000000-0005-0000-0000-00009A000000}"/>
    <cellStyle name="Comma 2 2 3 3 4 3" xfId="163" xr:uid="{00000000-0005-0000-0000-00009B000000}"/>
    <cellStyle name="Comma 2 2 3 3 5" xfId="164" xr:uid="{00000000-0005-0000-0000-00009C000000}"/>
    <cellStyle name="Comma 2 2 3 3 5 2" xfId="165" xr:uid="{00000000-0005-0000-0000-00009D000000}"/>
    <cellStyle name="Comma 2 2 3 3 6" xfId="166" xr:uid="{00000000-0005-0000-0000-00009E000000}"/>
    <cellStyle name="Comma 2 2 3 4" xfId="167" xr:uid="{00000000-0005-0000-0000-00009F000000}"/>
    <cellStyle name="Comma 2 2 3 4 2" xfId="168" xr:uid="{00000000-0005-0000-0000-0000A0000000}"/>
    <cellStyle name="Comma 2 2 3 4 2 2" xfId="169" xr:uid="{00000000-0005-0000-0000-0000A1000000}"/>
    <cellStyle name="Comma 2 2 3 4 3" xfId="170" xr:uid="{00000000-0005-0000-0000-0000A2000000}"/>
    <cellStyle name="Comma 2 2 3 5" xfId="171" xr:uid="{00000000-0005-0000-0000-0000A3000000}"/>
    <cellStyle name="Comma 2 2 3 5 2" xfId="172" xr:uid="{00000000-0005-0000-0000-0000A4000000}"/>
    <cellStyle name="Comma 2 2 3 5 2 2" xfId="173" xr:uid="{00000000-0005-0000-0000-0000A5000000}"/>
    <cellStyle name="Comma 2 2 3 5 3" xfId="174" xr:uid="{00000000-0005-0000-0000-0000A6000000}"/>
    <cellStyle name="Comma 2 2 3 6" xfId="175" xr:uid="{00000000-0005-0000-0000-0000A7000000}"/>
    <cellStyle name="Comma 2 2 3 6 2" xfId="176" xr:uid="{00000000-0005-0000-0000-0000A8000000}"/>
    <cellStyle name="Comma 2 2 3 6 2 2" xfId="177" xr:uid="{00000000-0005-0000-0000-0000A9000000}"/>
    <cellStyle name="Comma 2 2 3 6 3" xfId="178" xr:uid="{00000000-0005-0000-0000-0000AA000000}"/>
    <cellStyle name="Comma 2 2 3 7" xfId="179" xr:uid="{00000000-0005-0000-0000-0000AB000000}"/>
    <cellStyle name="Comma 2 2 3 7 2" xfId="180" xr:uid="{00000000-0005-0000-0000-0000AC000000}"/>
    <cellStyle name="Comma 2 2 3 8" xfId="181" xr:uid="{00000000-0005-0000-0000-0000AD000000}"/>
    <cellStyle name="Comma 2 2 4" xfId="182" xr:uid="{00000000-0005-0000-0000-0000AE000000}"/>
    <cellStyle name="Comma 2 2 4 2" xfId="183" xr:uid="{00000000-0005-0000-0000-0000AF000000}"/>
    <cellStyle name="Comma 2 2 4 2 2" xfId="184" xr:uid="{00000000-0005-0000-0000-0000B0000000}"/>
    <cellStyle name="Comma 2 2 4 2 2 2" xfId="185" xr:uid="{00000000-0005-0000-0000-0000B1000000}"/>
    <cellStyle name="Comma 2 2 4 2 2 2 2" xfId="186" xr:uid="{00000000-0005-0000-0000-0000B2000000}"/>
    <cellStyle name="Comma 2 2 4 2 2 2 2 2" xfId="187" xr:uid="{00000000-0005-0000-0000-0000B3000000}"/>
    <cellStyle name="Comma 2 2 4 2 2 2 3" xfId="188" xr:uid="{00000000-0005-0000-0000-0000B4000000}"/>
    <cellStyle name="Comma 2 2 4 2 2 3" xfId="189" xr:uid="{00000000-0005-0000-0000-0000B5000000}"/>
    <cellStyle name="Comma 2 2 4 2 2 3 2" xfId="190" xr:uid="{00000000-0005-0000-0000-0000B6000000}"/>
    <cellStyle name="Comma 2 2 4 2 2 3 2 2" xfId="191" xr:uid="{00000000-0005-0000-0000-0000B7000000}"/>
    <cellStyle name="Comma 2 2 4 2 2 3 3" xfId="192" xr:uid="{00000000-0005-0000-0000-0000B8000000}"/>
    <cellStyle name="Comma 2 2 4 2 2 4" xfId="193" xr:uid="{00000000-0005-0000-0000-0000B9000000}"/>
    <cellStyle name="Comma 2 2 4 2 2 4 2" xfId="194" xr:uid="{00000000-0005-0000-0000-0000BA000000}"/>
    <cellStyle name="Comma 2 2 4 2 2 4 2 2" xfId="195" xr:uid="{00000000-0005-0000-0000-0000BB000000}"/>
    <cellStyle name="Comma 2 2 4 2 2 4 3" xfId="196" xr:uid="{00000000-0005-0000-0000-0000BC000000}"/>
    <cellStyle name="Comma 2 2 4 2 2 5" xfId="197" xr:uid="{00000000-0005-0000-0000-0000BD000000}"/>
    <cellStyle name="Comma 2 2 4 2 2 5 2" xfId="198" xr:uid="{00000000-0005-0000-0000-0000BE000000}"/>
    <cellStyle name="Comma 2 2 4 2 2 6" xfId="199" xr:uid="{00000000-0005-0000-0000-0000BF000000}"/>
    <cellStyle name="Comma 2 2 4 2 3" xfId="200" xr:uid="{00000000-0005-0000-0000-0000C0000000}"/>
    <cellStyle name="Comma 2 2 4 2 3 2" xfId="201" xr:uid="{00000000-0005-0000-0000-0000C1000000}"/>
    <cellStyle name="Comma 2 2 4 2 3 2 2" xfId="202" xr:uid="{00000000-0005-0000-0000-0000C2000000}"/>
    <cellStyle name="Comma 2 2 4 2 3 3" xfId="203" xr:uid="{00000000-0005-0000-0000-0000C3000000}"/>
    <cellStyle name="Comma 2 2 4 2 4" xfId="204" xr:uid="{00000000-0005-0000-0000-0000C4000000}"/>
    <cellStyle name="Comma 2 2 4 2 4 2" xfId="205" xr:uid="{00000000-0005-0000-0000-0000C5000000}"/>
    <cellStyle name="Comma 2 2 4 2 4 2 2" xfId="206" xr:uid="{00000000-0005-0000-0000-0000C6000000}"/>
    <cellStyle name="Comma 2 2 4 2 4 3" xfId="207" xr:uid="{00000000-0005-0000-0000-0000C7000000}"/>
    <cellStyle name="Comma 2 2 4 2 5" xfId="208" xr:uid="{00000000-0005-0000-0000-0000C8000000}"/>
    <cellStyle name="Comma 2 2 4 2 5 2" xfId="209" xr:uid="{00000000-0005-0000-0000-0000C9000000}"/>
    <cellStyle name="Comma 2 2 4 2 5 2 2" xfId="210" xr:uid="{00000000-0005-0000-0000-0000CA000000}"/>
    <cellStyle name="Comma 2 2 4 2 5 3" xfId="211" xr:uid="{00000000-0005-0000-0000-0000CB000000}"/>
    <cellStyle name="Comma 2 2 4 2 6" xfId="212" xr:uid="{00000000-0005-0000-0000-0000CC000000}"/>
    <cellStyle name="Comma 2 2 4 2 6 2" xfId="213" xr:uid="{00000000-0005-0000-0000-0000CD000000}"/>
    <cellStyle name="Comma 2 2 4 2 7" xfId="214" xr:uid="{00000000-0005-0000-0000-0000CE000000}"/>
    <cellStyle name="Comma 2 2 4 3" xfId="215" xr:uid="{00000000-0005-0000-0000-0000CF000000}"/>
    <cellStyle name="Comma 2 2 4 3 2" xfId="216" xr:uid="{00000000-0005-0000-0000-0000D0000000}"/>
    <cellStyle name="Comma 2 2 4 3 2 2" xfId="217" xr:uid="{00000000-0005-0000-0000-0000D1000000}"/>
    <cellStyle name="Comma 2 2 4 3 2 2 2" xfId="218" xr:uid="{00000000-0005-0000-0000-0000D2000000}"/>
    <cellStyle name="Comma 2 2 4 3 2 3" xfId="219" xr:uid="{00000000-0005-0000-0000-0000D3000000}"/>
    <cellStyle name="Comma 2 2 4 3 3" xfId="220" xr:uid="{00000000-0005-0000-0000-0000D4000000}"/>
    <cellStyle name="Comma 2 2 4 3 3 2" xfId="221" xr:uid="{00000000-0005-0000-0000-0000D5000000}"/>
    <cellStyle name="Comma 2 2 4 3 3 2 2" xfId="222" xr:uid="{00000000-0005-0000-0000-0000D6000000}"/>
    <cellStyle name="Comma 2 2 4 3 3 3" xfId="223" xr:uid="{00000000-0005-0000-0000-0000D7000000}"/>
    <cellStyle name="Comma 2 2 4 3 4" xfId="224" xr:uid="{00000000-0005-0000-0000-0000D8000000}"/>
    <cellStyle name="Comma 2 2 4 3 4 2" xfId="225" xr:uid="{00000000-0005-0000-0000-0000D9000000}"/>
    <cellStyle name="Comma 2 2 4 3 4 2 2" xfId="226" xr:uid="{00000000-0005-0000-0000-0000DA000000}"/>
    <cellStyle name="Comma 2 2 4 3 4 3" xfId="227" xr:uid="{00000000-0005-0000-0000-0000DB000000}"/>
    <cellStyle name="Comma 2 2 4 3 5" xfId="228" xr:uid="{00000000-0005-0000-0000-0000DC000000}"/>
    <cellStyle name="Comma 2 2 4 3 5 2" xfId="229" xr:uid="{00000000-0005-0000-0000-0000DD000000}"/>
    <cellStyle name="Comma 2 2 4 3 6" xfId="230" xr:uid="{00000000-0005-0000-0000-0000DE000000}"/>
    <cellStyle name="Comma 2 2 4 4" xfId="231" xr:uid="{00000000-0005-0000-0000-0000DF000000}"/>
    <cellStyle name="Comma 2 2 4 4 2" xfId="232" xr:uid="{00000000-0005-0000-0000-0000E0000000}"/>
    <cellStyle name="Comma 2 2 4 4 2 2" xfId="233" xr:uid="{00000000-0005-0000-0000-0000E1000000}"/>
    <cellStyle name="Comma 2 2 4 4 3" xfId="234" xr:uid="{00000000-0005-0000-0000-0000E2000000}"/>
    <cellStyle name="Comma 2 2 4 5" xfId="235" xr:uid="{00000000-0005-0000-0000-0000E3000000}"/>
    <cellStyle name="Comma 2 2 4 5 2" xfId="236" xr:uid="{00000000-0005-0000-0000-0000E4000000}"/>
    <cellStyle name="Comma 2 2 4 5 2 2" xfId="237" xr:uid="{00000000-0005-0000-0000-0000E5000000}"/>
    <cellStyle name="Comma 2 2 4 5 3" xfId="238" xr:uid="{00000000-0005-0000-0000-0000E6000000}"/>
    <cellStyle name="Comma 2 2 4 6" xfId="239" xr:uid="{00000000-0005-0000-0000-0000E7000000}"/>
    <cellStyle name="Comma 2 2 4 6 2" xfId="240" xr:uid="{00000000-0005-0000-0000-0000E8000000}"/>
    <cellStyle name="Comma 2 2 4 6 2 2" xfId="241" xr:uid="{00000000-0005-0000-0000-0000E9000000}"/>
    <cellStyle name="Comma 2 2 4 6 3" xfId="242" xr:uid="{00000000-0005-0000-0000-0000EA000000}"/>
    <cellStyle name="Comma 2 2 4 7" xfId="243" xr:uid="{00000000-0005-0000-0000-0000EB000000}"/>
    <cellStyle name="Comma 2 2 4 7 2" xfId="244" xr:uid="{00000000-0005-0000-0000-0000EC000000}"/>
    <cellStyle name="Comma 2 2 4 8" xfId="245" xr:uid="{00000000-0005-0000-0000-0000ED000000}"/>
    <cellStyle name="Comma 2 2 5" xfId="246" xr:uid="{00000000-0005-0000-0000-0000EE000000}"/>
    <cellStyle name="Comma 2 2 5 2" xfId="247" xr:uid="{00000000-0005-0000-0000-0000EF000000}"/>
    <cellStyle name="Comma 2 2 5 2 2" xfId="248" xr:uid="{00000000-0005-0000-0000-0000F0000000}"/>
    <cellStyle name="Comma 2 2 5 2 2 2" xfId="249" xr:uid="{00000000-0005-0000-0000-0000F1000000}"/>
    <cellStyle name="Comma 2 2 5 2 2 2 2" xfId="250" xr:uid="{00000000-0005-0000-0000-0000F2000000}"/>
    <cellStyle name="Comma 2 2 5 2 2 3" xfId="251" xr:uid="{00000000-0005-0000-0000-0000F3000000}"/>
    <cellStyle name="Comma 2 2 5 2 3" xfId="252" xr:uid="{00000000-0005-0000-0000-0000F4000000}"/>
    <cellStyle name="Comma 2 2 5 2 3 2" xfId="253" xr:uid="{00000000-0005-0000-0000-0000F5000000}"/>
    <cellStyle name="Comma 2 2 5 2 3 2 2" xfId="254" xr:uid="{00000000-0005-0000-0000-0000F6000000}"/>
    <cellStyle name="Comma 2 2 5 2 3 3" xfId="255" xr:uid="{00000000-0005-0000-0000-0000F7000000}"/>
    <cellStyle name="Comma 2 2 5 2 4" xfId="256" xr:uid="{00000000-0005-0000-0000-0000F8000000}"/>
    <cellStyle name="Comma 2 2 5 2 4 2" xfId="257" xr:uid="{00000000-0005-0000-0000-0000F9000000}"/>
    <cellStyle name="Comma 2 2 5 2 4 2 2" xfId="258" xr:uid="{00000000-0005-0000-0000-0000FA000000}"/>
    <cellStyle name="Comma 2 2 5 2 4 3" xfId="259" xr:uid="{00000000-0005-0000-0000-0000FB000000}"/>
    <cellStyle name="Comma 2 2 5 2 5" xfId="260" xr:uid="{00000000-0005-0000-0000-0000FC000000}"/>
    <cellStyle name="Comma 2 2 5 2 5 2" xfId="261" xr:uid="{00000000-0005-0000-0000-0000FD000000}"/>
    <cellStyle name="Comma 2 2 5 2 6" xfId="262" xr:uid="{00000000-0005-0000-0000-0000FE000000}"/>
    <cellStyle name="Comma 2 2 5 3" xfId="263" xr:uid="{00000000-0005-0000-0000-0000FF000000}"/>
    <cellStyle name="Comma 2 2 5 3 2" xfId="264" xr:uid="{00000000-0005-0000-0000-000000010000}"/>
    <cellStyle name="Comma 2 2 5 3 2 2" xfId="265" xr:uid="{00000000-0005-0000-0000-000001010000}"/>
    <cellStyle name="Comma 2 2 5 3 3" xfId="266" xr:uid="{00000000-0005-0000-0000-000002010000}"/>
    <cellStyle name="Comma 2 2 5 4" xfId="267" xr:uid="{00000000-0005-0000-0000-000003010000}"/>
    <cellStyle name="Comma 2 2 5 4 2" xfId="268" xr:uid="{00000000-0005-0000-0000-000004010000}"/>
    <cellStyle name="Comma 2 2 5 4 2 2" xfId="269" xr:uid="{00000000-0005-0000-0000-000005010000}"/>
    <cellStyle name="Comma 2 2 5 4 3" xfId="270" xr:uid="{00000000-0005-0000-0000-000006010000}"/>
    <cellStyle name="Comma 2 2 5 5" xfId="271" xr:uid="{00000000-0005-0000-0000-000007010000}"/>
    <cellStyle name="Comma 2 2 5 5 2" xfId="272" xr:uid="{00000000-0005-0000-0000-000008010000}"/>
    <cellStyle name="Comma 2 2 5 5 2 2" xfId="273" xr:uid="{00000000-0005-0000-0000-000009010000}"/>
    <cellStyle name="Comma 2 2 5 5 3" xfId="274" xr:uid="{00000000-0005-0000-0000-00000A010000}"/>
    <cellStyle name="Comma 2 2 5 6" xfId="275" xr:uid="{00000000-0005-0000-0000-00000B010000}"/>
    <cellStyle name="Comma 2 2 5 6 2" xfId="276" xr:uid="{00000000-0005-0000-0000-00000C010000}"/>
    <cellStyle name="Comma 2 2 5 7" xfId="277" xr:uid="{00000000-0005-0000-0000-00000D010000}"/>
    <cellStyle name="Comma 2 2 6" xfId="278" xr:uid="{00000000-0005-0000-0000-00000E010000}"/>
    <cellStyle name="Comma 2 2 6 2" xfId="279" xr:uid="{00000000-0005-0000-0000-00000F010000}"/>
    <cellStyle name="Comma 2 2 6 2 2" xfId="280" xr:uid="{00000000-0005-0000-0000-000010010000}"/>
    <cellStyle name="Comma 2 2 6 2 2 2" xfId="281" xr:uid="{00000000-0005-0000-0000-000011010000}"/>
    <cellStyle name="Comma 2 2 6 2 3" xfId="282" xr:uid="{00000000-0005-0000-0000-000012010000}"/>
    <cellStyle name="Comma 2 2 6 3" xfId="283" xr:uid="{00000000-0005-0000-0000-000013010000}"/>
    <cellStyle name="Comma 2 2 6 3 2" xfId="284" xr:uid="{00000000-0005-0000-0000-000014010000}"/>
    <cellStyle name="Comma 2 2 6 3 2 2" xfId="285" xr:uid="{00000000-0005-0000-0000-000015010000}"/>
    <cellStyle name="Comma 2 2 6 3 3" xfId="286" xr:uid="{00000000-0005-0000-0000-000016010000}"/>
    <cellStyle name="Comma 2 2 6 4" xfId="287" xr:uid="{00000000-0005-0000-0000-000017010000}"/>
    <cellStyle name="Comma 2 2 6 4 2" xfId="288" xr:uid="{00000000-0005-0000-0000-000018010000}"/>
    <cellStyle name="Comma 2 2 6 4 2 2" xfId="289" xr:uid="{00000000-0005-0000-0000-000019010000}"/>
    <cellStyle name="Comma 2 2 6 4 3" xfId="290" xr:uid="{00000000-0005-0000-0000-00001A010000}"/>
    <cellStyle name="Comma 2 2 6 5" xfId="291" xr:uid="{00000000-0005-0000-0000-00001B010000}"/>
    <cellStyle name="Comma 2 2 6 5 2" xfId="292" xr:uid="{00000000-0005-0000-0000-00001C010000}"/>
    <cellStyle name="Comma 2 2 6 6" xfId="293" xr:uid="{00000000-0005-0000-0000-00001D010000}"/>
    <cellStyle name="Comma 2 2 7" xfId="294" xr:uid="{00000000-0005-0000-0000-00001E010000}"/>
    <cellStyle name="Comma 2 2 7 2" xfId="295" xr:uid="{00000000-0005-0000-0000-00001F010000}"/>
    <cellStyle name="Comma 2 2 7 2 2" xfId="296" xr:uid="{00000000-0005-0000-0000-000020010000}"/>
    <cellStyle name="Comma 2 2 7 3" xfId="297" xr:uid="{00000000-0005-0000-0000-000021010000}"/>
    <cellStyle name="Comma 2 2 8" xfId="298" xr:uid="{00000000-0005-0000-0000-000022010000}"/>
    <cellStyle name="Comma 2 2 8 2" xfId="299" xr:uid="{00000000-0005-0000-0000-000023010000}"/>
    <cellStyle name="Comma 2 2 8 2 2" xfId="300" xr:uid="{00000000-0005-0000-0000-000024010000}"/>
    <cellStyle name="Comma 2 2 8 3" xfId="301" xr:uid="{00000000-0005-0000-0000-000025010000}"/>
    <cellStyle name="Comma 2 2 9" xfId="302" xr:uid="{00000000-0005-0000-0000-000026010000}"/>
    <cellStyle name="Comma 2 2 9 2" xfId="303" xr:uid="{00000000-0005-0000-0000-000027010000}"/>
    <cellStyle name="Comma 2 2 9 2 2" xfId="304" xr:uid="{00000000-0005-0000-0000-000028010000}"/>
    <cellStyle name="Comma 2 2 9 3" xfId="305" xr:uid="{00000000-0005-0000-0000-000029010000}"/>
    <cellStyle name="Comma 2 3" xfId="306" xr:uid="{00000000-0005-0000-0000-00002A010000}"/>
    <cellStyle name="Comma 2 3 10" xfId="307" xr:uid="{00000000-0005-0000-0000-00002B010000}"/>
    <cellStyle name="Comma 2 3 10 2" xfId="308" xr:uid="{00000000-0005-0000-0000-00002C010000}"/>
    <cellStyle name="Comma 2 3 11" xfId="309" xr:uid="{00000000-0005-0000-0000-00002D010000}"/>
    <cellStyle name="Comma 2 3 2" xfId="310" xr:uid="{00000000-0005-0000-0000-00002E010000}"/>
    <cellStyle name="Comma 2 3 2 2" xfId="311" xr:uid="{00000000-0005-0000-0000-00002F010000}"/>
    <cellStyle name="Comma 2 3 2 2 2" xfId="312" xr:uid="{00000000-0005-0000-0000-000030010000}"/>
    <cellStyle name="Comma 2 3 2 2 2 2" xfId="313" xr:uid="{00000000-0005-0000-0000-000031010000}"/>
    <cellStyle name="Comma 2 3 2 2 2 2 2" xfId="314" xr:uid="{00000000-0005-0000-0000-000032010000}"/>
    <cellStyle name="Comma 2 3 2 2 2 2 2 2" xfId="315" xr:uid="{00000000-0005-0000-0000-000033010000}"/>
    <cellStyle name="Comma 2 3 2 2 2 2 3" xfId="316" xr:uid="{00000000-0005-0000-0000-000034010000}"/>
    <cellStyle name="Comma 2 3 2 2 2 3" xfId="317" xr:uid="{00000000-0005-0000-0000-000035010000}"/>
    <cellStyle name="Comma 2 3 2 2 2 3 2" xfId="318" xr:uid="{00000000-0005-0000-0000-000036010000}"/>
    <cellStyle name="Comma 2 3 2 2 2 3 2 2" xfId="319" xr:uid="{00000000-0005-0000-0000-000037010000}"/>
    <cellStyle name="Comma 2 3 2 2 2 3 3" xfId="320" xr:uid="{00000000-0005-0000-0000-000038010000}"/>
    <cellStyle name="Comma 2 3 2 2 2 4" xfId="321" xr:uid="{00000000-0005-0000-0000-000039010000}"/>
    <cellStyle name="Comma 2 3 2 2 2 4 2" xfId="322" xr:uid="{00000000-0005-0000-0000-00003A010000}"/>
    <cellStyle name="Comma 2 3 2 2 2 4 2 2" xfId="323" xr:uid="{00000000-0005-0000-0000-00003B010000}"/>
    <cellStyle name="Comma 2 3 2 2 2 4 3" xfId="324" xr:uid="{00000000-0005-0000-0000-00003C010000}"/>
    <cellStyle name="Comma 2 3 2 2 2 5" xfId="325" xr:uid="{00000000-0005-0000-0000-00003D010000}"/>
    <cellStyle name="Comma 2 3 2 2 2 5 2" xfId="326" xr:uid="{00000000-0005-0000-0000-00003E010000}"/>
    <cellStyle name="Comma 2 3 2 2 2 6" xfId="327" xr:uid="{00000000-0005-0000-0000-00003F010000}"/>
    <cellStyle name="Comma 2 3 2 2 3" xfId="328" xr:uid="{00000000-0005-0000-0000-000040010000}"/>
    <cellStyle name="Comma 2 3 2 2 3 2" xfId="329" xr:uid="{00000000-0005-0000-0000-000041010000}"/>
    <cellStyle name="Comma 2 3 2 2 3 2 2" xfId="330" xr:uid="{00000000-0005-0000-0000-000042010000}"/>
    <cellStyle name="Comma 2 3 2 2 3 3" xfId="331" xr:uid="{00000000-0005-0000-0000-000043010000}"/>
    <cellStyle name="Comma 2 3 2 2 4" xfId="332" xr:uid="{00000000-0005-0000-0000-000044010000}"/>
    <cellStyle name="Comma 2 3 2 2 4 2" xfId="333" xr:uid="{00000000-0005-0000-0000-000045010000}"/>
    <cellStyle name="Comma 2 3 2 2 4 2 2" xfId="334" xr:uid="{00000000-0005-0000-0000-000046010000}"/>
    <cellStyle name="Comma 2 3 2 2 4 3" xfId="335" xr:uid="{00000000-0005-0000-0000-000047010000}"/>
    <cellStyle name="Comma 2 3 2 2 5" xfId="336" xr:uid="{00000000-0005-0000-0000-000048010000}"/>
    <cellStyle name="Comma 2 3 2 2 5 2" xfId="337" xr:uid="{00000000-0005-0000-0000-000049010000}"/>
    <cellStyle name="Comma 2 3 2 2 5 2 2" xfId="338" xr:uid="{00000000-0005-0000-0000-00004A010000}"/>
    <cellStyle name="Comma 2 3 2 2 5 3" xfId="339" xr:uid="{00000000-0005-0000-0000-00004B010000}"/>
    <cellStyle name="Comma 2 3 2 2 6" xfId="340" xr:uid="{00000000-0005-0000-0000-00004C010000}"/>
    <cellStyle name="Comma 2 3 2 2 6 2" xfId="341" xr:uid="{00000000-0005-0000-0000-00004D010000}"/>
    <cellStyle name="Comma 2 3 2 2 7" xfId="342" xr:uid="{00000000-0005-0000-0000-00004E010000}"/>
    <cellStyle name="Comma 2 3 2 3" xfId="343" xr:uid="{00000000-0005-0000-0000-00004F010000}"/>
    <cellStyle name="Comma 2 3 2 3 2" xfId="344" xr:uid="{00000000-0005-0000-0000-000050010000}"/>
    <cellStyle name="Comma 2 3 2 3 2 2" xfId="345" xr:uid="{00000000-0005-0000-0000-000051010000}"/>
    <cellStyle name="Comma 2 3 2 3 2 2 2" xfId="346" xr:uid="{00000000-0005-0000-0000-000052010000}"/>
    <cellStyle name="Comma 2 3 2 3 2 3" xfId="347" xr:uid="{00000000-0005-0000-0000-000053010000}"/>
    <cellStyle name="Comma 2 3 2 3 3" xfId="348" xr:uid="{00000000-0005-0000-0000-000054010000}"/>
    <cellStyle name="Comma 2 3 2 3 3 2" xfId="349" xr:uid="{00000000-0005-0000-0000-000055010000}"/>
    <cellStyle name="Comma 2 3 2 3 3 2 2" xfId="350" xr:uid="{00000000-0005-0000-0000-000056010000}"/>
    <cellStyle name="Comma 2 3 2 3 3 3" xfId="351" xr:uid="{00000000-0005-0000-0000-000057010000}"/>
    <cellStyle name="Comma 2 3 2 3 4" xfId="352" xr:uid="{00000000-0005-0000-0000-000058010000}"/>
    <cellStyle name="Comma 2 3 2 3 4 2" xfId="353" xr:uid="{00000000-0005-0000-0000-000059010000}"/>
    <cellStyle name="Comma 2 3 2 3 4 2 2" xfId="354" xr:uid="{00000000-0005-0000-0000-00005A010000}"/>
    <cellStyle name="Comma 2 3 2 3 4 3" xfId="355" xr:uid="{00000000-0005-0000-0000-00005B010000}"/>
    <cellStyle name="Comma 2 3 2 3 5" xfId="356" xr:uid="{00000000-0005-0000-0000-00005C010000}"/>
    <cellStyle name="Comma 2 3 2 3 5 2" xfId="357" xr:uid="{00000000-0005-0000-0000-00005D010000}"/>
    <cellStyle name="Comma 2 3 2 3 6" xfId="358" xr:uid="{00000000-0005-0000-0000-00005E010000}"/>
    <cellStyle name="Comma 2 3 2 4" xfId="359" xr:uid="{00000000-0005-0000-0000-00005F010000}"/>
    <cellStyle name="Comma 2 3 2 4 2" xfId="360" xr:uid="{00000000-0005-0000-0000-000060010000}"/>
    <cellStyle name="Comma 2 3 2 4 2 2" xfId="361" xr:uid="{00000000-0005-0000-0000-000061010000}"/>
    <cellStyle name="Comma 2 3 2 4 3" xfId="362" xr:uid="{00000000-0005-0000-0000-000062010000}"/>
    <cellStyle name="Comma 2 3 2 5" xfId="363" xr:uid="{00000000-0005-0000-0000-000063010000}"/>
    <cellStyle name="Comma 2 3 2 5 2" xfId="364" xr:uid="{00000000-0005-0000-0000-000064010000}"/>
    <cellStyle name="Comma 2 3 2 5 2 2" xfId="365" xr:uid="{00000000-0005-0000-0000-000065010000}"/>
    <cellStyle name="Comma 2 3 2 5 3" xfId="366" xr:uid="{00000000-0005-0000-0000-000066010000}"/>
    <cellStyle name="Comma 2 3 2 6" xfId="367" xr:uid="{00000000-0005-0000-0000-000067010000}"/>
    <cellStyle name="Comma 2 3 2 6 2" xfId="368" xr:uid="{00000000-0005-0000-0000-000068010000}"/>
    <cellStyle name="Comma 2 3 2 6 2 2" xfId="369" xr:uid="{00000000-0005-0000-0000-000069010000}"/>
    <cellStyle name="Comma 2 3 2 6 3" xfId="370" xr:uid="{00000000-0005-0000-0000-00006A010000}"/>
    <cellStyle name="Comma 2 3 2 7" xfId="371" xr:uid="{00000000-0005-0000-0000-00006B010000}"/>
    <cellStyle name="Comma 2 3 2 7 2" xfId="372" xr:uid="{00000000-0005-0000-0000-00006C010000}"/>
    <cellStyle name="Comma 2 3 2 8" xfId="373" xr:uid="{00000000-0005-0000-0000-00006D010000}"/>
    <cellStyle name="Comma 2 3 3" xfId="374" xr:uid="{00000000-0005-0000-0000-00006E010000}"/>
    <cellStyle name="Comma 2 3 3 2" xfId="375" xr:uid="{00000000-0005-0000-0000-00006F010000}"/>
    <cellStyle name="Comma 2 3 3 2 2" xfId="376" xr:uid="{00000000-0005-0000-0000-000070010000}"/>
    <cellStyle name="Comma 2 3 3 2 2 2" xfId="377" xr:uid="{00000000-0005-0000-0000-000071010000}"/>
    <cellStyle name="Comma 2 3 3 2 2 2 2" xfId="378" xr:uid="{00000000-0005-0000-0000-000072010000}"/>
    <cellStyle name="Comma 2 3 3 2 2 2 2 2" xfId="379" xr:uid="{00000000-0005-0000-0000-000073010000}"/>
    <cellStyle name="Comma 2 3 3 2 2 2 3" xfId="380" xr:uid="{00000000-0005-0000-0000-000074010000}"/>
    <cellStyle name="Comma 2 3 3 2 2 3" xfId="381" xr:uid="{00000000-0005-0000-0000-000075010000}"/>
    <cellStyle name="Comma 2 3 3 2 2 3 2" xfId="382" xr:uid="{00000000-0005-0000-0000-000076010000}"/>
    <cellStyle name="Comma 2 3 3 2 2 3 2 2" xfId="383" xr:uid="{00000000-0005-0000-0000-000077010000}"/>
    <cellStyle name="Comma 2 3 3 2 2 3 3" xfId="384" xr:uid="{00000000-0005-0000-0000-000078010000}"/>
    <cellStyle name="Comma 2 3 3 2 2 4" xfId="385" xr:uid="{00000000-0005-0000-0000-000079010000}"/>
    <cellStyle name="Comma 2 3 3 2 2 4 2" xfId="386" xr:uid="{00000000-0005-0000-0000-00007A010000}"/>
    <cellStyle name="Comma 2 3 3 2 2 4 2 2" xfId="387" xr:uid="{00000000-0005-0000-0000-00007B010000}"/>
    <cellStyle name="Comma 2 3 3 2 2 4 3" xfId="388" xr:uid="{00000000-0005-0000-0000-00007C010000}"/>
    <cellStyle name="Comma 2 3 3 2 2 5" xfId="389" xr:uid="{00000000-0005-0000-0000-00007D010000}"/>
    <cellStyle name="Comma 2 3 3 2 2 5 2" xfId="390" xr:uid="{00000000-0005-0000-0000-00007E010000}"/>
    <cellStyle name="Comma 2 3 3 2 2 6" xfId="391" xr:uid="{00000000-0005-0000-0000-00007F010000}"/>
    <cellStyle name="Comma 2 3 3 2 3" xfId="392" xr:uid="{00000000-0005-0000-0000-000080010000}"/>
    <cellStyle name="Comma 2 3 3 2 3 2" xfId="393" xr:uid="{00000000-0005-0000-0000-000081010000}"/>
    <cellStyle name="Comma 2 3 3 2 3 2 2" xfId="394" xr:uid="{00000000-0005-0000-0000-000082010000}"/>
    <cellStyle name="Comma 2 3 3 2 3 3" xfId="395" xr:uid="{00000000-0005-0000-0000-000083010000}"/>
    <cellStyle name="Comma 2 3 3 2 4" xfId="396" xr:uid="{00000000-0005-0000-0000-000084010000}"/>
    <cellStyle name="Comma 2 3 3 2 4 2" xfId="397" xr:uid="{00000000-0005-0000-0000-000085010000}"/>
    <cellStyle name="Comma 2 3 3 2 4 2 2" xfId="398" xr:uid="{00000000-0005-0000-0000-000086010000}"/>
    <cellStyle name="Comma 2 3 3 2 4 3" xfId="399" xr:uid="{00000000-0005-0000-0000-000087010000}"/>
    <cellStyle name="Comma 2 3 3 2 5" xfId="400" xr:uid="{00000000-0005-0000-0000-000088010000}"/>
    <cellStyle name="Comma 2 3 3 2 5 2" xfId="401" xr:uid="{00000000-0005-0000-0000-000089010000}"/>
    <cellStyle name="Comma 2 3 3 2 5 2 2" xfId="402" xr:uid="{00000000-0005-0000-0000-00008A010000}"/>
    <cellStyle name="Comma 2 3 3 2 5 3" xfId="403" xr:uid="{00000000-0005-0000-0000-00008B010000}"/>
    <cellStyle name="Comma 2 3 3 2 6" xfId="404" xr:uid="{00000000-0005-0000-0000-00008C010000}"/>
    <cellStyle name="Comma 2 3 3 2 6 2" xfId="405" xr:uid="{00000000-0005-0000-0000-00008D010000}"/>
    <cellStyle name="Comma 2 3 3 2 7" xfId="406" xr:uid="{00000000-0005-0000-0000-00008E010000}"/>
    <cellStyle name="Comma 2 3 3 3" xfId="407" xr:uid="{00000000-0005-0000-0000-00008F010000}"/>
    <cellStyle name="Comma 2 3 3 3 2" xfId="408" xr:uid="{00000000-0005-0000-0000-000090010000}"/>
    <cellStyle name="Comma 2 3 3 3 2 2" xfId="409" xr:uid="{00000000-0005-0000-0000-000091010000}"/>
    <cellStyle name="Comma 2 3 3 3 2 2 2" xfId="410" xr:uid="{00000000-0005-0000-0000-000092010000}"/>
    <cellStyle name="Comma 2 3 3 3 2 3" xfId="411" xr:uid="{00000000-0005-0000-0000-000093010000}"/>
    <cellStyle name="Comma 2 3 3 3 3" xfId="412" xr:uid="{00000000-0005-0000-0000-000094010000}"/>
    <cellStyle name="Comma 2 3 3 3 3 2" xfId="413" xr:uid="{00000000-0005-0000-0000-000095010000}"/>
    <cellStyle name="Comma 2 3 3 3 3 2 2" xfId="414" xr:uid="{00000000-0005-0000-0000-000096010000}"/>
    <cellStyle name="Comma 2 3 3 3 3 3" xfId="415" xr:uid="{00000000-0005-0000-0000-000097010000}"/>
    <cellStyle name="Comma 2 3 3 3 4" xfId="416" xr:uid="{00000000-0005-0000-0000-000098010000}"/>
    <cellStyle name="Comma 2 3 3 3 4 2" xfId="417" xr:uid="{00000000-0005-0000-0000-000099010000}"/>
    <cellStyle name="Comma 2 3 3 3 4 2 2" xfId="418" xr:uid="{00000000-0005-0000-0000-00009A010000}"/>
    <cellStyle name="Comma 2 3 3 3 4 3" xfId="419" xr:uid="{00000000-0005-0000-0000-00009B010000}"/>
    <cellStyle name="Comma 2 3 3 3 5" xfId="420" xr:uid="{00000000-0005-0000-0000-00009C010000}"/>
    <cellStyle name="Comma 2 3 3 3 5 2" xfId="421" xr:uid="{00000000-0005-0000-0000-00009D010000}"/>
    <cellStyle name="Comma 2 3 3 3 6" xfId="422" xr:uid="{00000000-0005-0000-0000-00009E010000}"/>
    <cellStyle name="Comma 2 3 3 4" xfId="423" xr:uid="{00000000-0005-0000-0000-00009F010000}"/>
    <cellStyle name="Comma 2 3 3 4 2" xfId="424" xr:uid="{00000000-0005-0000-0000-0000A0010000}"/>
    <cellStyle name="Comma 2 3 3 4 2 2" xfId="425" xr:uid="{00000000-0005-0000-0000-0000A1010000}"/>
    <cellStyle name="Comma 2 3 3 4 3" xfId="426" xr:uid="{00000000-0005-0000-0000-0000A2010000}"/>
    <cellStyle name="Comma 2 3 3 5" xfId="427" xr:uid="{00000000-0005-0000-0000-0000A3010000}"/>
    <cellStyle name="Comma 2 3 3 5 2" xfId="428" xr:uid="{00000000-0005-0000-0000-0000A4010000}"/>
    <cellStyle name="Comma 2 3 3 5 2 2" xfId="429" xr:uid="{00000000-0005-0000-0000-0000A5010000}"/>
    <cellStyle name="Comma 2 3 3 5 3" xfId="430" xr:uid="{00000000-0005-0000-0000-0000A6010000}"/>
    <cellStyle name="Comma 2 3 3 6" xfId="431" xr:uid="{00000000-0005-0000-0000-0000A7010000}"/>
    <cellStyle name="Comma 2 3 3 6 2" xfId="432" xr:uid="{00000000-0005-0000-0000-0000A8010000}"/>
    <cellStyle name="Comma 2 3 3 6 2 2" xfId="433" xr:uid="{00000000-0005-0000-0000-0000A9010000}"/>
    <cellStyle name="Comma 2 3 3 6 3" xfId="434" xr:uid="{00000000-0005-0000-0000-0000AA010000}"/>
    <cellStyle name="Comma 2 3 3 7" xfId="435" xr:uid="{00000000-0005-0000-0000-0000AB010000}"/>
    <cellStyle name="Comma 2 3 3 7 2" xfId="436" xr:uid="{00000000-0005-0000-0000-0000AC010000}"/>
    <cellStyle name="Comma 2 3 3 8" xfId="437" xr:uid="{00000000-0005-0000-0000-0000AD010000}"/>
    <cellStyle name="Comma 2 3 4" xfId="438" xr:uid="{00000000-0005-0000-0000-0000AE010000}"/>
    <cellStyle name="Comma 2 3 4 2" xfId="439" xr:uid="{00000000-0005-0000-0000-0000AF010000}"/>
    <cellStyle name="Comma 2 3 4 2 2" xfId="440" xr:uid="{00000000-0005-0000-0000-0000B0010000}"/>
    <cellStyle name="Comma 2 3 4 2 2 2" xfId="441" xr:uid="{00000000-0005-0000-0000-0000B1010000}"/>
    <cellStyle name="Comma 2 3 4 2 2 2 2" xfId="442" xr:uid="{00000000-0005-0000-0000-0000B2010000}"/>
    <cellStyle name="Comma 2 3 4 2 2 2 2 2" xfId="443" xr:uid="{00000000-0005-0000-0000-0000B3010000}"/>
    <cellStyle name="Comma 2 3 4 2 2 2 3" xfId="444" xr:uid="{00000000-0005-0000-0000-0000B4010000}"/>
    <cellStyle name="Comma 2 3 4 2 2 3" xfId="445" xr:uid="{00000000-0005-0000-0000-0000B5010000}"/>
    <cellStyle name="Comma 2 3 4 2 2 3 2" xfId="446" xr:uid="{00000000-0005-0000-0000-0000B6010000}"/>
    <cellStyle name="Comma 2 3 4 2 2 3 2 2" xfId="447" xr:uid="{00000000-0005-0000-0000-0000B7010000}"/>
    <cellStyle name="Comma 2 3 4 2 2 3 3" xfId="448" xr:uid="{00000000-0005-0000-0000-0000B8010000}"/>
    <cellStyle name="Comma 2 3 4 2 2 4" xfId="449" xr:uid="{00000000-0005-0000-0000-0000B9010000}"/>
    <cellStyle name="Comma 2 3 4 2 2 4 2" xfId="450" xr:uid="{00000000-0005-0000-0000-0000BA010000}"/>
    <cellStyle name="Comma 2 3 4 2 2 4 2 2" xfId="451" xr:uid="{00000000-0005-0000-0000-0000BB010000}"/>
    <cellStyle name="Comma 2 3 4 2 2 4 3" xfId="452" xr:uid="{00000000-0005-0000-0000-0000BC010000}"/>
    <cellStyle name="Comma 2 3 4 2 2 5" xfId="453" xr:uid="{00000000-0005-0000-0000-0000BD010000}"/>
    <cellStyle name="Comma 2 3 4 2 2 5 2" xfId="454" xr:uid="{00000000-0005-0000-0000-0000BE010000}"/>
    <cellStyle name="Comma 2 3 4 2 2 6" xfId="455" xr:uid="{00000000-0005-0000-0000-0000BF010000}"/>
    <cellStyle name="Comma 2 3 4 2 3" xfId="456" xr:uid="{00000000-0005-0000-0000-0000C0010000}"/>
    <cellStyle name="Comma 2 3 4 2 3 2" xfId="457" xr:uid="{00000000-0005-0000-0000-0000C1010000}"/>
    <cellStyle name="Comma 2 3 4 2 3 2 2" xfId="458" xr:uid="{00000000-0005-0000-0000-0000C2010000}"/>
    <cellStyle name="Comma 2 3 4 2 3 3" xfId="459" xr:uid="{00000000-0005-0000-0000-0000C3010000}"/>
    <cellStyle name="Comma 2 3 4 2 4" xfId="460" xr:uid="{00000000-0005-0000-0000-0000C4010000}"/>
    <cellStyle name="Comma 2 3 4 2 4 2" xfId="461" xr:uid="{00000000-0005-0000-0000-0000C5010000}"/>
    <cellStyle name="Comma 2 3 4 2 4 2 2" xfId="462" xr:uid="{00000000-0005-0000-0000-0000C6010000}"/>
    <cellStyle name="Comma 2 3 4 2 4 3" xfId="463" xr:uid="{00000000-0005-0000-0000-0000C7010000}"/>
    <cellStyle name="Comma 2 3 4 2 5" xfId="464" xr:uid="{00000000-0005-0000-0000-0000C8010000}"/>
    <cellStyle name="Comma 2 3 4 2 5 2" xfId="465" xr:uid="{00000000-0005-0000-0000-0000C9010000}"/>
    <cellStyle name="Comma 2 3 4 2 5 2 2" xfId="466" xr:uid="{00000000-0005-0000-0000-0000CA010000}"/>
    <cellStyle name="Comma 2 3 4 2 5 3" xfId="467" xr:uid="{00000000-0005-0000-0000-0000CB010000}"/>
    <cellStyle name="Comma 2 3 4 2 6" xfId="468" xr:uid="{00000000-0005-0000-0000-0000CC010000}"/>
    <cellStyle name="Comma 2 3 4 2 6 2" xfId="469" xr:uid="{00000000-0005-0000-0000-0000CD010000}"/>
    <cellStyle name="Comma 2 3 4 2 7" xfId="470" xr:uid="{00000000-0005-0000-0000-0000CE010000}"/>
    <cellStyle name="Comma 2 3 4 3" xfId="471" xr:uid="{00000000-0005-0000-0000-0000CF010000}"/>
    <cellStyle name="Comma 2 3 4 3 2" xfId="472" xr:uid="{00000000-0005-0000-0000-0000D0010000}"/>
    <cellStyle name="Comma 2 3 4 3 2 2" xfId="473" xr:uid="{00000000-0005-0000-0000-0000D1010000}"/>
    <cellStyle name="Comma 2 3 4 3 2 2 2" xfId="474" xr:uid="{00000000-0005-0000-0000-0000D2010000}"/>
    <cellStyle name="Comma 2 3 4 3 2 3" xfId="475" xr:uid="{00000000-0005-0000-0000-0000D3010000}"/>
    <cellStyle name="Comma 2 3 4 3 3" xfId="476" xr:uid="{00000000-0005-0000-0000-0000D4010000}"/>
    <cellStyle name="Comma 2 3 4 3 3 2" xfId="477" xr:uid="{00000000-0005-0000-0000-0000D5010000}"/>
    <cellStyle name="Comma 2 3 4 3 3 2 2" xfId="478" xr:uid="{00000000-0005-0000-0000-0000D6010000}"/>
    <cellStyle name="Comma 2 3 4 3 3 3" xfId="479" xr:uid="{00000000-0005-0000-0000-0000D7010000}"/>
    <cellStyle name="Comma 2 3 4 3 4" xfId="480" xr:uid="{00000000-0005-0000-0000-0000D8010000}"/>
    <cellStyle name="Comma 2 3 4 3 4 2" xfId="481" xr:uid="{00000000-0005-0000-0000-0000D9010000}"/>
    <cellStyle name="Comma 2 3 4 3 4 2 2" xfId="482" xr:uid="{00000000-0005-0000-0000-0000DA010000}"/>
    <cellStyle name="Comma 2 3 4 3 4 3" xfId="483" xr:uid="{00000000-0005-0000-0000-0000DB010000}"/>
    <cellStyle name="Comma 2 3 4 3 5" xfId="484" xr:uid="{00000000-0005-0000-0000-0000DC010000}"/>
    <cellStyle name="Comma 2 3 4 3 5 2" xfId="485" xr:uid="{00000000-0005-0000-0000-0000DD010000}"/>
    <cellStyle name="Comma 2 3 4 3 6" xfId="486" xr:uid="{00000000-0005-0000-0000-0000DE010000}"/>
    <cellStyle name="Comma 2 3 4 4" xfId="487" xr:uid="{00000000-0005-0000-0000-0000DF010000}"/>
    <cellStyle name="Comma 2 3 4 4 2" xfId="488" xr:uid="{00000000-0005-0000-0000-0000E0010000}"/>
    <cellStyle name="Comma 2 3 4 4 2 2" xfId="489" xr:uid="{00000000-0005-0000-0000-0000E1010000}"/>
    <cellStyle name="Comma 2 3 4 4 3" xfId="490" xr:uid="{00000000-0005-0000-0000-0000E2010000}"/>
    <cellStyle name="Comma 2 3 4 5" xfId="491" xr:uid="{00000000-0005-0000-0000-0000E3010000}"/>
    <cellStyle name="Comma 2 3 4 5 2" xfId="492" xr:uid="{00000000-0005-0000-0000-0000E4010000}"/>
    <cellStyle name="Comma 2 3 4 5 2 2" xfId="493" xr:uid="{00000000-0005-0000-0000-0000E5010000}"/>
    <cellStyle name="Comma 2 3 4 5 3" xfId="494" xr:uid="{00000000-0005-0000-0000-0000E6010000}"/>
    <cellStyle name="Comma 2 3 4 6" xfId="495" xr:uid="{00000000-0005-0000-0000-0000E7010000}"/>
    <cellStyle name="Comma 2 3 4 6 2" xfId="496" xr:uid="{00000000-0005-0000-0000-0000E8010000}"/>
    <cellStyle name="Comma 2 3 4 6 2 2" xfId="497" xr:uid="{00000000-0005-0000-0000-0000E9010000}"/>
    <cellStyle name="Comma 2 3 4 6 3" xfId="498" xr:uid="{00000000-0005-0000-0000-0000EA010000}"/>
    <cellStyle name="Comma 2 3 4 7" xfId="499" xr:uid="{00000000-0005-0000-0000-0000EB010000}"/>
    <cellStyle name="Comma 2 3 4 7 2" xfId="500" xr:uid="{00000000-0005-0000-0000-0000EC010000}"/>
    <cellStyle name="Comma 2 3 4 8" xfId="501" xr:uid="{00000000-0005-0000-0000-0000ED010000}"/>
    <cellStyle name="Comma 2 3 5" xfId="502" xr:uid="{00000000-0005-0000-0000-0000EE010000}"/>
    <cellStyle name="Comma 2 3 5 2" xfId="503" xr:uid="{00000000-0005-0000-0000-0000EF010000}"/>
    <cellStyle name="Comma 2 3 5 2 2" xfId="504" xr:uid="{00000000-0005-0000-0000-0000F0010000}"/>
    <cellStyle name="Comma 2 3 5 2 2 2" xfId="505" xr:uid="{00000000-0005-0000-0000-0000F1010000}"/>
    <cellStyle name="Comma 2 3 5 2 2 2 2" xfId="506" xr:uid="{00000000-0005-0000-0000-0000F2010000}"/>
    <cellStyle name="Comma 2 3 5 2 2 3" xfId="507" xr:uid="{00000000-0005-0000-0000-0000F3010000}"/>
    <cellStyle name="Comma 2 3 5 2 3" xfId="508" xr:uid="{00000000-0005-0000-0000-0000F4010000}"/>
    <cellStyle name="Comma 2 3 5 2 3 2" xfId="509" xr:uid="{00000000-0005-0000-0000-0000F5010000}"/>
    <cellStyle name="Comma 2 3 5 2 3 2 2" xfId="510" xr:uid="{00000000-0005-0000-0000-0000F6010000}"/>
    <cellStyle name="Comma 2 3 5 2 3 3" xfId="511" xr:uid="{00000000-0005-0000-0000-0000F7010000}"/>
    <cellStyle name="Comma 2 3 5 2 4" xfId="512" xr:uid="{00000000-0005-0000-0000-0000F8010000}"/>
    <cellStyle name="Comma 2 3 5 2 4 2" xfId="513" xr:uid="{00000000-0005-0000-0000-0000F9010000}"/>
    <cellStyle name="Comma 2 3 5 2 4 2 2" xfId="514" xr:uid="{00000000-0005-0000-0000-0000FA010000}"/>
    <cellStyle name="Comma 2 3 5 2 4 3" xfId="515" xr:uid="{00000000-0005-0000-0000-0000FB010000}"/>
    <cellStyle name="Comma 2 3 5 2 5" xfId="516" xr:uid="{00000000-0005-0000-0000-0000FC010000}"/>
    <cellStyle name="Comma 2 3 5 2 5 2" xfId="517" xr:uid="{00000000-0005-0000-0000-0000FD010000}"/>
    <cellStyle name="Comma 2 3 5 2 6" xfId="518" xr:uid="{00000000-0005-0000-0000-0000FE010000}"/>
    <cellStyle name="Comma 2 3 5 3" xfId="519" xr:uid="{00000000-0005-0000-0000-0000FF010000}"/>
    <cellStyle name="Comma 2 3 5 3 2" xfId="520" xr:uid="{00000000-0005-0000-0000-000000020000}"/>
    <cellStyle name="Comma 2 3 5 3 2 2" xfId="521" xr:uid="{00000000-0005-0000-0000-000001020000}"/>
    <cellStyle name="Comma 2 3 5 3 3" xfId="522" xr:uid="{00000000-0005-0000-0000-000002020000}"/>
    <cellStyle name="Comma 2 3 5 4" xfId="523" xr:uid="{00000000-0005-0000-0000-000003020000}"/>
    <cellStyle name="Comma 2 3 5 4 2" xfId="524" xr:uid="{00000000-0005-0000-0000-000004020000}"/>
    <cellStyle name="Comma 2 3 5 4 2 2" xfId="525" xr:uid="{00000000-0005-0000-0000-000005020000}"/>
    <cellStyle name="Comma 2 3 5 4 3" xfId="526" xr:uid="{00000000-0005-0000-0000-000006020000}"/>
    <cellStyle name="Comma 2 3 5 5" xfId="527" xr:uid="{00000000-0005-0000-0000-000007020000}"/>
    <cellStyle name="Comma 2 3 5 5 2" xfId="528" xr:uid="{00000000-0005-0000-0000-000008020000}"/>
    <cellStyle name="Comma 2 3 5 5 2 2" xfId="529" xr:uid="{00000000-0005-0000-0000-000009020000}"/>
    <cellStyle name="Comma 2 3 5 5 3" xfId="530" xr:uid="{00000000-0005-0000-0000-00000A020000}"/>
    <cellStyle name="Comma 2 3 5 6" xfId="531" xr:uid="{00000000-0005-0000-0000-00000B020000}"/>
    <cellStyle name="Comma 2 3 5 6 2" xfId="532" xr:uid="{00000000-0005-0000-0000-00000C020000}"/>
    <cellStyle name="Comma 2 3 5 7" xfId="533" xr:uid="{00000000-0005-0000-0000-00000D020000}"/>
    <cellStyle name="Comma 2 3 6" xfId="534" xr:uid="{00000000-0005-0000-0000-00000E020000}"/>
    <cellStyle name="Comma 2 3 6 2" xfId="535" xr:uid="{00000000-0005-0000-0000-00000F020000}"/>
    <cellStyle name="Comma 2 3 6 2 2" xfId="536" xr:uid="{00000000-0005-0000-0000-000010020000}"/>
    <cellStyle name="Comma 2 3 6 2 2 2" xfId="537" xr:uid="{00000000-0005-0000-0000-000011020000}"/>
    <cellStyle name="Comma 2 3 6 2 3" xfId="538" xr:uid="{00000000-0005-0000-0000-000012020000}"/>
    <cellStyle name="Comma 2 3 6 3" xfId="539" xr:uid="{00000000-0005-0000-0000-000013020000}"/>
    <cellStyle name="Comma 2 3 6 3 2" xfId="540" xr:uid="{00000000-0005-0000-0000-000014020000}"/>
    <cellStyle name="Comma 2 3 6 3 2 2" xfId="541" xr:uid="{00000000-0005-0000-0000-000015020000}"/>
    <cellStyle name="Comma 2 3 6 3 3" xfId="542" xr:uid="{00000000-0005-0000-0000-000016020000}"/>
    <cellStyle name="Comma 2 3 6 4" xfId="543" xr:uid="{00000000-0005-0000-0000-000017020000}"/>
    <cellStyle name="Comma 2 3 6 4 2" xfId="544" xr:uid="{00000000-0005-0000-0000-000018020000}"/>
    <cellStyle name="Comma 2 3 6 4 2 2" xfId="545" xr:uid="{00000000-0005-0000-0000-000019020000}"/>
    <cellStyle name="Comma 2 3 6 4 3" xfId="546" xr:uid="{00000000-0005-0000-0000-00001A020000}"/>
    <cellStyle name="Comma 2 3 6 5" xfId="547" xr:uid="{00000000-0005-0000-0000-00001B020000}"/>
    <cellStyle name="Comma 2 3 6 5 2" xfId="548" xr:uid="{00000000-0005-0000-0000-00001C020000}"/>
    <cellStyle name="Comma 2 3 6 6" xfId="549" xr:uid="{00000000-0005-0000-0000-00001D020000}"/>
    <cellStyle name="Comma 2 3 7" xfId="550" xr:uid="{00000000-0005-0000-0000-00001E020000}"/>
    <cellStyle name="Comma 2 3 7 2" xfId="551" xr:uid="{00000000-0005-0000-0000-00001F020000}"/>
    <cellStyle name="Comma 2 3 7 2 2" xfId="552" xr:uid="{00000000-0005-0000-0000-000020020000}"/>
    <cellStyle name="Comma 2 3 7 3" xfId="553" xr:uid="{00000000-0005-0000-0000-000021020000}"/>
    <cellStyle name="Comma 2 3 8" xfId="554" xr:uid="{00000000-0005-0000-0000-000022020000}"/>
    <cellStyle name="Comma 2 3 8 2" xfId="555" xr:uid="{00000000-0005-0000-0000-000023020000}"/>
    <cellStyle name="Comma 2 3 8 2 2" xfId="556" xr:uid="{00000000-0005-0000-0000-000024020000}"/>
    <cellStyle name="Comma 2 3 8 3" xfId="557" xr:uid="{00000000-0005-0000-0000-000025020000}"/>
    <cellStyle name="Comma 2 3 9" xfId="558" xr:uid="{00000000-0005-0000-0000-000026020000}"/>
    <cellStyle name="Comma 2 3 9 2" xfId="559" xr:uid="{00000000-0005-0000-0000-000027020000}"/>
    <cellStyle name="Comma 2 3 9 2 2" xfId="560" xr:uid="{00000000-0005-0000-0000-000028020000}"/>
    <cellStyle name="Comma 2 3 9 3" xfId="561" xr:uid="{00000000-0005-0000-0000-000029020000}"/>
    <cellStyle name="Comma 2 4" xfId="562" xr:uid="{00000000-0005-0000-0000-00002A020000}"/>
    <cellStyle name="Comma 2 4 2" xfId="563" xr:uid="{00000000-0005-0000-0000-00002B020000}"/>
    <cellStyle name="Comma 2 4 2 2" xfId="564" xr:uid="{00000000-0005-0000-0000-00002C020000}"/>
    <cellStyle name="Comma 2 4 2 2 2" xfId="565" xr:uid="{00000000-0005-0000-0000-00002D020000}"/>
    <cellStyle name="Comma 2 4 2 2 2 2" xfId="566" xr:uid="{00000000-0005-0000-0000-00002E020000}"/>
    <cellStyle name="Comma 2 4 2 2 2 2 2" xfId="567" xr:uid="{00000000-0005-0000-0000-00002F020000}"/>
    <cellStyle name="Comma 2 4 2 2 2 3" xfId="568" xr:uid="{00000000-0005-0000-0000-000030020000}"/>
    <cellStyle name="Comma 2 4 2 2 3" xfId="569" xr:uid="{00000000-0005-0000-0000-000031020000}"/>
    <cellStyle name="Comma 2 4 2 2 3 2" xfId="570" xr:uid="{00000000-0005-0000-0000-000032020000}"/>
    <cellStyle name="Comma 2 4 2 2 3 2 2" xfId="571" xr:uid="{00000000-0005-0000-0000-000033020000}"/>
    <cellStyle name="Comma 2 4 2 2 3 3" xfId="572" xr:uid="{00000000-0005-0000-0000-000034020000}"/>
    <cellStyle name="Comma 2 4 2 2 4" xfId="573" xr:uid="{00000000-0005-0000-0000-000035020000}"/>
    <cellStyle name="Comma 2 4 2 2 4 2" xfId="574" xr:uid="{00000000-0005-0000-0000-000036020000}"/>
    <cellStyle name="Comma 2 4 2 2 4 2 2" xfId="575" xr:uid="{00000000-0005-0000-0000-000037020000}"/>
    <cellStyle name="Comma 2 4 2 2 4 3" xfId="576" xr:uid="{00000000-0005-0000-0000-000038020000}"/>
    <cellStyle name="Comma 2 4 2 2 5" xfId="577" xr:uid="{00000000-0005-0000-0000-000039020000}"/>
    <cellStyle name="Comma 2 4 2 2 5 2" xfId="578" xr:uid="{00000000-0005-0000-0000-00003A020000}"/>
    <cellStyle name="Comma 2 4 2 2 6" xfId="579" xr:uid="{00000000-0005-0000-0000-00003B020000}"/>
    <cellStyle name="Comma 2 4 2 3" xfId="580" xr:uid="{00000000-0005-0000-0000-00003C020000}"/>
    <cellStyle name="Comma 2 4 2 3 2" xfId="581" xr:uid="{00000000-0005-0000-0000-00003D020000}"/>
    <cellStyle name="Comma 2 4 2 3 2 2" xfId="582" xr:uid="{00000000-0005-0000-0000-00003E020000}"/>
    <cellStyle name="Comma 2 4 2 3 3" xfId="583" xr:uid="{00000000-0005-0000-0000-00003F020000}"/>
    <cellStyle name="Comma 2 4 2 4" xfId="584" xr:uid="{00000000-0005-0000-0000-000040020000}"/>
    <cellStyle name="Comma 2 4 2 4 2" xfId="585" xr:uid="{00000000-0005-0000-0000-000041020000}"/>
    <cellStyle name="Comma 2 4 2 4 2 2" xfId="586" xr:uid="{00000000-0005-0000-0000-000042020000}"/>
    <cellStyle name="Comma 2 4 2 4 3" xfId="587" xr:uid="{00000000-0005-0000-0000-000043020000}"/>
    <cellStyle name="Comma 2 4 2 5" xfId="588" xr:uid="{00000000-0005-0000-0000-000044020000}"/>
    <cellStyle name="Comma 2 4 2 5 2" xfId="589" xr:uid="{00000000-0005-0000-0000-000045020000}"/>
    <cellStyle name="Comma 2 4 2 5 2 2" xfId="590" xr:uid="{00000000-0005-0000-0000-000046020000}"/>
    <cellStyle name="Comma 2 4 2 5 3" xfId="591" xr:uid="{00000000-0005-0000-0000-000047020000}"/>
    <cellStyle name="Comma 2 4 2 6" xfId="592" xr:uid="{00000000-0005-0000-0000-000048020000}"/>
    <cellStyle name="Comma 2 4 2 6 2" xfId="593" xr:uid="{00000000-0005-0000-0000-000049020000}"/>
    <cellStyle name="Comma 2 4 2 7" xfId="594" xr:uid="{00000000-0005-0000-0000-00004A020000}"/>
    <cellStyle name="Comma 2 4 3" xfId="595" xr:uid="{00000000-0005-0000-0000-00004B020000}"/>
    <cellStyle name="Comma 2 4 3 2" xfId="596" xr:uid="{00000000-0005-0000-0000-00004C020000}"/>
    <cellStyle name="Comma 2 4 3 2 2" xfId="597" xr:uid="{00000000-0005-0000-0000-00004D020000}"/>
    <cellStyle name="Comma 2 4 3 2 2 2" xfId="598" xr:uid="{00000000-0005-0000-0000-00004E020000}"/>
    <cellStyle name="Comma 2 4 3 2 3" xfId="599" xr:uid="{00000000-0005-0000-0000-00004F020000}"/>
    <cellStyle name="Comma 2 4 3 3" xfId="600" xr:uid="{00000000-0005-0000-0000-000050020000}"/>
    <cellStyle name="Comma 2 4 3 3 2" xfId="601" xr:uid="{00000000-0005-0000-0000-000051020000}"/>
    <cellStyle name="Comma 2 4 3 3 2 2" xfId="602" xr:uid="{00000000-0005-0000-0000-000052020000}"/>
    <cellStyle name="Comma 2 4 3 3 3" xfId="603" xr:uid="{00000000-0005-0000-0000-000053020000}"/>
    <cellStyle name="Comma 2 4 3 4" xfId="604" xr:uid="{00000000-0005-0000-0000-000054020000}"/>
    <cellStyle name="Comma 2 4 3 4 2" xfId="605" xr:uid="{00000000-0005-0000-0000-000055020000}"/>
    <cellStyle name="Comma 2 4 3 4 2 2" xfId="606" xr:uid="{00000000-0005-0000-0000-000056020000}"/>
    <cellStyle name="Comma 2 4 3 4 3" xfId="607" xr:uid="{00000000-0005-0000-0000-000057020000}"/>
    <cellStyle name="Comma 2 4 3 5" xfId="608" xr:uid="{00000000-0005-0000-0000-000058020000}"/>
    <cellStyle name="Comma 2 4 3 5 2" xfId="609" xr:uid="{00000000-0005-0000-0000-000059020000}"/>
    <cellStyle name="Comma 2 4 3 6" xfId="610" xr:uid="{00000000-0005-0000-0000-00005A020000}"/>
    <cellStyle name="Comma 2 4 4" xfId="611" xr:uid="{00000000-0005-0000-0000-00005B020000}"/>
    <cellStyle name="Comma 2 4 4 2" xfId="612" xr:uid="{00000000-0005-0000-0000-00005C020000}"/>
    <cellStyle name="Comma 2 4 4 2 2" xfId="613" xr:uid="{00000000-0005-0000-0000-00005D020000}"/>
    <cellStyle name="Comma 2 4 4 3" xfId="614" xr:uid="{00000000-0005-0000-0000-00005E020000}"/>
    <cellStyle name="Comma 2 4 5" xfId="615" xr:uid="{00000000-0005-0000-0000-00005F020000}"/>
    <cellStyle name="Comma 2 4 5 2" xfId="616" xr:uid="{00000000-0005-0000-0000-000060020000}"/>
    <cellStyle name="Comma 2 4 5 2 2" xfId="617" xr:uid="{00000000-0005-0000-0000-000061020000}"/>
    <cellStyle name="Comma 2 4 5 3" xfId="618" xr:uid="{00000000-0005-0000-0000-000062020000}"/>
    <cellStyle name="Comma 2 4 6" xfId="619" xr:uid="{00000000-0005-0000-0000-000063020000}"/>
    <cellStyle name="Comma 2 4 6 2" xfId="620" xr:uid="{00000000-0005-0000-0000-000064020000}"/>
    <cellStyle name="Comma 2 4 6 2 2" xfId="621" xr:uid="{00000000-0005-0000-0000-000065020000}"/>
    <cellStyle name="Comma 2 4 6 3" xfId="622" xr:uid="{00000000-0005-0000-0000-000066020000}"/>
    <cellStyle name="Comma 2 4 7" xfId="623" xr:uid="{00000000-0005-0000-0000-000067020000}"/>
    <cellStyle name="Comma 2 4 7 2" xfId="624" xr:uid="{00000000-0005-0000-0000-000068020000}"/>
    <cellStyle name="Comma 2 4 8" xfId="625" xr:uid="{00000000-0005-0000-0000-000069020000}"/>
    <cellStyle name="Comma 2 5" xfId="626" xr:uid="{00000000-0005-0000-0000-00006A020000}"/>
    <cellStyle name="Comma 2 5 2" xfId="627" xr:uid="{00000000-0005-0000-0000-00006B020000}"/>
    <cellStyle name="Comma 2 5 2 2" xfId="628" xr:uid="{00000000-0005-0000-0000-00006C020000}"/>
    <cellStyle name="Comma 2 5 2 2 2" xfId="629" xr:uid="{00000000-0005-0000-0000-00006D020000}"/>
    <cellStyle name="Comma 2 5 2 2 2 2" xfId="630" xr:uid="{00000000-0005-0000-0000-00006E020000}"/>
    <cellStyle name="Comma 2 5 2 2 2 2 2" xfId="631" xr:uid="{00000000-0005-0000-0000-00006F020000}"/>
    <cellStyle name="Comma 2 5 2 2 2 3" xfId="632" xr:uid="{00000000-0005-0000-0000-000070020000}"/>
    <cellStyle name="Comma 2 5 2 2 3" xfId="633" xr:uid="{00000000-0005-0000-0000-000071020000}"/>
    <cellStyle name="Comma 2 5 2 2 3 2" xfId="634" xr:uid="{00000000-0005-0000-0000-000072020000}"/>
    <cellStyle name="Comma 2 5 2 2 3 2 2" xfId="635" xr:uid="{00000000-0005-0000-0000-000073020000}"/>
    <cellStyle name="Comma 2 5 2 2 3 3" xfId="636" xr:uid="{00000000-0005-0000-0000-000074020000}"/>
    <cellStyle name="Comma 2 5 2 2 4" xfId="637" xr:uid="{00000000-0005-0000-0000-000075020000}"/>
    <cellStyle name="Comma 2 5 2 2 4 2" xfId="638" xr:uid="{00000000-0005-0000-0000-000076020000}"/>
    <cellStyle name="Comma 2 5 2 2 4 2 2" xfId="639" xr:uid="{00000000-0005-0000-0000-000077020000}"/>
    <cellStyle name="Comma 2 5 2 2 4 3" xfId="640" xr:uid="{00000000-0005-0000-0000-000078020000}"/>
    <cellStyle name="Comma 2 5 2 2 5" xfId="641" xr:uid="{00000000-0005-0000-0000-000079020000}"/>
    <cellStyle name="Comma 2 5 2 2 5 2" xfId="642" xr:uid="{00000000-0005-0000-0000-00007A020000}"/>
    <cellStyle name="Comma 2 5 2 2 6" xfId="643" xr:uid="{00000000-0005-0000-0000-00007B020000}"/>
    <cellStyle name="Comma 2 5 2 3" xfId="644" xr:uid="{00000000-0005-0000-0000-00007C020000}"/>
    <cellStyle name="Comma 2 5 2 3 2" xfId="645" xr:uid="{00000000-0005-0000-0000-00007D020000}"/>
    <cellStyle name="Comma 2 5 2 3 2 2" xfId="646" xr:uid="{00000000-0005-0000-0000-00007E020000}"/>
    <cellStyle name="Comma 2 5 2 3 3" xfId="647" xr:uid="{00000000-0005-0000-0000-00007F020000}"/>
    <cellStyle name="Comma 2 5 2 4" xfId="648" xr:uid="{00000000-0005-0000-0000-000080020000}"/>
    <cellStyle name="Comma 2 5 2 4 2" xfId="649" xr:uid="{00000000-0005-0000-0000-000081020000}"/>
    <cellStyle name="Comma 2 5 2 4 2 2" xfId="650" xr:uid="{00000000-0005-0000-0000-000082020000}"/>
    <cellStyle name="Comma 2 5 2 4 3" xfId="651" xr:uid="{00000000-0005-0000-0000-000083020000}"/>
    <cellStyle name="Comma 2 5 2 5" xfId="652" xr:uid="{00000000-0005-0000-0000-000084020000}"/>
    <cellStyle name="Comma 2 5 2 5 2" xfId="653" xr:uid="{00000000-0005-0000-0000-000085020000}"/>
    <cellStyle name="Comma 2 5 2 5 2 2" xfId="654" xr:uid="{00000000-0005-0000-0000-000086020000}"/>
    <cellStyle name="Comma 2 5 2 5 3" xfId="655" xr:uid="{00000000-0005-0000-0000-000087020000}"/>
    <cellStyle name="Comma 2 5 2 6" xfId="656" xr:uid="{00000000-0005-0000-0000-000088020000}"/>
    <cellStyle name="Comma 2 5 2 6 2" xfId="657" xr:uid="{00000000-0005-0000-0000-000089020000}"/>
    <cellStyle name="Comma 2 5 2 7" xfId="658" xr:uid="{00000000-0005-0000-0000-00008A020000}"/>
    <cellStyle name="Comma 2 5 3" xfId="659" xr:uid="{00000000-0005-0000-0000-00008B020000}"/>
    <cellStyle name="Comma 2 5 3 2" xfId="660" xr:uid="{00000000-0005-0000-0000-00008C020000}"/>
    <cellStyle name="Comma 2 5 3 2 2" xfId="661" xr:uid="{00000000-0005-0000-0000-00008D020000}"/>
    <cellStyle name="Comma 2 5 3 2 2 2" xfId="662" xr:uid="{00000000-0005-0000-0000-00008E020000}"/>
    <cellStyle name="Comma 2 5 3 2 3" xfId="663" xr:uid="{00000000-0005-0000-0000-00008F020000}"/>
    <cellStyle name="Comma 2 5 3 3" xfId="664" xr:uid="{00000000-0005-0000-0000-000090020000}"/>
    <cellStyle name="Comma 2 5 3 3 2" xfId="665" xr:uid="{00000000-0005-0000-0000-000091020000}"/>
    <cellStyle name="Comma 2 5 3 3 2 2" xfId="666" xr:uid="{00000000-0005-0000-0000-000092020000}"/>
    <cellStyle name="Comma 2 5 3 3 3" xfId="667" xr:uid="{00000000-0005-0000-0000-000093020000}"/>
    <cellStyle name="Comma 2 5 3 4" xfId="668" xr:uid="{00000000-0005-0000-0000-000094020000}"/>
    <cellStyle name="Comma 2 5 3 4 2" xfId="669" xr:uid="{00000000-0005-0000-0000-000095020000}"/>
    <cellStyle name="Comma 2 5 3 4 2 2" xfId="670" xr:uid="{00000000-0005-0000-0000-000096020000}"/>
    <cellStyle name="Comma 2 5 3 4 3" xfId="671" xr:uid="{00000000-0005-0000-0000-000097020000}"/>
    <cellStyle name="Comma 2 5 3 5" xfId="672" xr:uid="{00000000-0005-0000-0000-000098020000}"/>
    <cellStyle name="Comma 2 5 3 5 2" xfId="673" xr:uid="{00000000-0005-0000-0000-000099020000}"/>
    <cellStyle name="Comma 2 5 3 6" xfId="674" xr:uid="{00000000-0005-0000-0000-00009A020000}"/>
    <cellStyle name="Comma 2 5 4" xfId="675" xr:uid="{00000000-0005-0000-0000-00009B020000}"/>
    <cellStyle name="Comma 2 5 4 2" xfId="676" xr:uid="{00000000-0005-0000-0000-00009C020000}"/>
    <cellStyle name="Comma 2 5 4 2 2" xfId="677" xr:uid="{00000000-0005-0000-0000-00009D020000}"/>
    <cellStyle name="Comma 2 5 4 3" xfId="678" xr:uid="{00000000-0005-0000-0000-00009E020000}"/>
    <cellStyle name="Comma 2 5 5" xfId="679" xr:uid="{00000000-0005-0000-0000-00009F020000}"/>
    <cellStyle name="Comma 2 5 5 2" xfId="680" xr:uid="{00000000-0005-0000-0000-0000A0020000}"/>
    <cellStyle name="Comma 2 5 5 2 2" xfId="681" xr:uid="{00000000-0005-0000-0000-0000A1020000}"/>
    <cellStyle name="Comma 2 5 5 3" xfId="682" xr:uid="{00000000-0005-0000-0000-0000A2020000}"/>
    <cellStyle name="Comma 2 5 6" xfId="683" xr:uid="{00000000-0005-0000-0000-0000A3020000}"/>
    <cellStyle name="Comma 2 5 6 2" xfId="684" xr:uid="{00000000-0005-0000-0000-0000A4020000}"/>
    <cellStyle name="Comma 2 5 6 2 2" xfId="685" xr:uid="{00000000-0005-0000-0000-0000A5020000}"/>
    <cellStyle name="Comma 2 5 6 3" xfId="686" xr:uid="{00000000-0005-0000-0000-0000A6020000}"/>
    <cellStyle name="Comma 2 5 7" xfId="687" xr:uid="{00000000-0005-0000-0000-0000A7020000}"/>
    <cellStyle name="Comma 2 5 7 2" xfId="688" xr:uid="{00000000-0005-0000-0000-0000A8020000}"/>
    <cellStyle name="Comma 2 5 8" xfId="689" xr:uid="{00000000-0005-0000-0000-0000A9020000}"/>
    <cellStyle name="Comma 2 6" xfId="690" xr:uid="{00000000-0005-0000-0000-0000AA020000}"/>
    <cellStyle name="Comma 2 6 2" xfId="691" xr:uid="{00000000-0005-0000-0000-0000AB020000}"/>
    <cellStyle name="Comma 2 6 2 2" xfId="692" xr:uid="{00000000-0005-0000-0000-0000AC020000}"/>
    <cellStyle name="Comma 2 6 2 2 2" xfId="693" xr:uid="{00000000-0005-0000-0000-0000AD020000}"/>
    <cellStyle name="Comma 2 6 2 2 2 2" xfId="694" xr:uid="{00000000-0005-0000-0000-0000AE020000}"/>
    <cellStyle name="Comma 2 6 2 2 2 2 2" xfId="695" xr:uid="{00000000-0005-0000-0000-0000AF020000}"/>
    <cellStyle name="Comma 2 6 2 2 2 3" xfId="696" xr:uid="{00000000-0005-0000-0000-0000B0020000}"/>
    <cellStyle name="Comma 2 6 2 2 3" xfId="697" xr:uid="{00000000-0005-0000-0000-0000B1020000}"/>
    <cellStyle name="Comma 2 6 2 2 3 2" xfId="698" xr:uid="{00000000-0005-0000-0000-0000B2020000}"/>
    <cellStyle name="Comma 2 6 2 2 3 2 2" xfId="699" xr:uid="{00000000-0005-0000-0000-0000B3020000}"/>
    <cellStyle name="Comma 2 6 2 2 3 3" xfId="700" xr:uid="{00000000-0005-0000-0000-0000B4020000}"/>
    <cellStyle name="Comma 2 6 2 2 4" xfId="701" xr:uid="{00000000-0005-0000-0000-0000B5020000}"/>
    <cellStyle name="Comma 2 6 2 2 4 2" xfId="702" xr:uid="{00000000-0005-0000-0000-0000B6020000}"/>
    <cellStyle name="Comma 2 6 2 2 4 2 2" xfId="703" xr:uid="{00000000-0005-0000-0000-0000B7020000}"/>
    <cellStyle name="Comma 2 6 2 2 4 3" xfId="704" xr:uid="{00000000-0005-0000-0000-0000B8020000}"/>
    <cellStyle name="Comma 2 6 2 2 5" xfId="705" xr:uid="{00000000-0005-0000-0000-0000B9020000}"/>
    <cellStyle name="Comma 2 6 2 2 5 2" xfId="706" xr:uid="{00000000-0005-0000-0000-0000BA020000}"/>
    <cellStyle name="Comma 2 6 2 2 6" xfId="707" xr:uid="{00000000-0005-0000-0000-0000BB020000}"/>
    <cellStyle name="Comma 2 6 2 3" xfId="708" xr:uid="{00000000-0005-0000-0000-0000BC020000}"/>
    <cellStyle name="Comma 2 6 2 3 2" xfId="709" xr:uid="{00000000-0005-0000-0000-0000BD020000}"/>
    <cellStyle name="Comma 2 6 2 3 2 2" xfId="710" xr:uid="{00000000-0005-0000-0000-0000BE020000}"/>
    <cellStyle name="Comma 2 6 2 3 3" xfId="711" xr:uid="{00000000-0005-0000-0000-0000BF020000}"/>
    <cellStyle name="Comma 2 6 2 4" xfId="712" xr:uid="{00000000-0005-0000-0000-0000C0020000}"/>
    <cellStyle name="Comma 2 6 2 4 2" xfId="713" xr:uid="{00000000-0005-0000-0000-0000C1020000}"/>
    <cellStyle name="Comma 2 6 2 4 2 2" xfId="714" xr:uid="{00000000-0005-0000-0000-0000C2020000}"/>
    <cellStyle name="Comma 2 6 2 4 3" xfId="715" xr:uid="{00000000-0005-0000-0000-0000C3020000}"/>
    <cellStyle name="Comma 2 6 2 5" xfId="716" xr:uid="{00000000-0005-0000-0000-0000C4020000}"/>
    <cellStyle name="Comma 2 6 2 5 2" xfId="717" xr:uid="{00000000-0005-0000-0000-0000C5020000}"/>
    <cellStyle name="Comma 2 6 2 5 2 2" xfId="718" xr:uid="{00000000-0005-0000-0000-0000C6020000}"/>
    <cellStyle name="Comma 2 6 2 5 3" xfId="719" xr:uid="{00000000-0005-0000-0000-0000C7020000}"/>
    <cellStyle name="Comma 2 6 2 6" xfId="720" xr:uid="{00000000-0005-0000-0000-0000C8020000}"/>
    <cellStyle name="Comma 2 6 2 6 2" xfId="721" xr:uid="{00000000-0005-0000-0000-0000C9020000}"/>
    <cellStyle name="Comma 2 6 2 7" xfId="722" xr:uid="{00000000-0005-0000-0000-0000CA020000}"/>
    <cellStyle name="Comma 2 6 3" xfId="723" xr:uid="{00000000-0005-0000-0000-0000CB020000}"/>
    <cellStyle name="Comma 2 6 3 2" xfId="724" xr:uid="{00000000-0005-0000-0000-0000CC020000}"/>
    <cellStyle name="Comma 2 6 3 2 2" xfId="725" xr:uid="{00000000-0005-0000-0000-0000CD020000}"/>
    <cellStyle name="Comma 2 6 3 2 2 2" xfId="726" xr:uid="{00000000-0005-0000-0000-0000CE020000}"/>
    <cellStyle name="Comma 2 6 3 2 3" xfId="727" xr:uid="{00000000-0005-0000-0000-0000CF020000}"/>
    <cellStyle name="Comma 2 6 3 3" xfId="728" xr:uid="{00000000-0005-0000-0000-0000D0020000}"/>
    <cellStyle name="Comma 2 6 3 3 2" xfId="729" xr:uid="{00000000-0005-0000-0000-0000D1020000}"/>
    <cellStyle name="Comma 2 6 3 3 2 2" xfId="730" xr:uid="{00000000-0005-0000-0000-0000D2020000}"/>
    <cellStyle name="Comma 2 6 3 3 3" xfId="731" xr:uid="{00000000-0005-0000-0000-0000D3020000}"/>
    <cellStyle name="Comma 2 6 3 4" xfId="732" xr:uid="{00000000-0005-0000-0000-0000D4020000}"/>
    <cellStyle name="Comma 2 6 3 4 2" xfId="733" xr:uid="{00000000-0005-0000-0000-0000D5020000}"/>
    <cellStyle name="Comma 2 6 3 4 2 2" xfId="734" xr:uid="{00000000-0005-0000-0000-0000D6020000}"/>
    <cellStyle name="Comma 2 6 3 4 3" xfId="735" xr:uid="{00000000-0005-0000-0000-0000D7020000}"/>
    <cellStyle name="Comma 2 6 3 5" xfId="736" xr:uid="{00000000-0005-0000-0000-0000D8020000}"/>
    <cellStyle name="Comma 2 6 3 5 2" xfId="737" xr:uid="{00000000-0005-0000-0000-0000D9020000}"/>
    <cellStyle name="Comma 2 6 3 6" xfId="738" xr:uid="{00000000-0005-0000-0000-0000DA020000}"/>
    <cellStyle name="Comma 2 6 4" xfId="739" xr:uid="{00000000-0005-0000-0000-0000DB020000}"/>
    <cellStyle name="Comma 2 6 4 2" xfId="740" xr:uid="{00000000-0005-0000-0000-0000DC020000}"/>
    <cellStyle name="Comma 2 6 4 2 2" xfId="741" xr:uid="{00000000-0005-0000-0000-0000DD020000}"/>
    <cellStyle name="Comma 2 6 4 3" xfId="742" xr:uid="{00000000-0005-0000-0000-0000DE020000}"/>
    <cellStyle name="Comma 2 6 5" xfId="743" xr:uid="{00000000-0005-0000-0000-0000DF020000}"/>
    <cellStyle name="Comma 2 6 5 2" xfId="744" xr:uid="{00000000-0005-0000-0000-0000E0020000}"/>
    <cellStyle name="Comma 2 6 5 2 2" xfId="745" xr:uid="{00000000-0005-0000-0000-0000E1020000}"/>
    <cellStyle name="Comma 2 6 5 3" xfId="746" xr:uid="{00000000-0005-0000-0000-0000E2020000}"/>
    <cellStyle name="Comma 2 6 6" xfId="747" xr:uid="{00000000-0005-0000-0000-0000E3020000}"/>
    <cellStyle name="Comma 2 6 6 2" xfId="748" xr:uid="{00000000-0005-0000-0000-0000E4020000}"/>
    <cellStyle name="Comma 2 6 6 2 2" xfId="749" xr:uid="{00000000-0005-0000-0000-0000E5020000}"/>
    <cellStyle name="Comma 2 6 6 3" xfId="750" xr:uid="{00000000-0005-0000-0000-0000E6020000}"/>
    <cellStyle name="Comma 2 6 7" xfId="751" xr:uid="{00000000-0005-0000-0000-0000E7020000}"/>
    <cellStyle name="Comma 2 6 7 2" xfId="752" xr:uid="{00000000-0005-0000-0000-0000E8020000}"/>
    <cellStyle name="Comma 2 6 8" xfId="753" xr:uid="{00000000-0005-0000-0000-0000E9020000}"/>
    <cellStyle name="Comma 2 7" xfId="754" xr:uid="{00000000-0005-0000-0000-0000EA020000}"/>
    <cellStyle name="Comma 2 7 2" xfId="755" xr:uid="{00000000-0005-0000-0000-0000EB020000}"/>
    <cellStyle name="Comma 2 7 2 2" xfId="756" xr:uid="{00000000-0005-0000-0000-0000EC020000}"/>
    <cellStyle name="Comma 2 7 2 2 2" xfId="757" xr:uid="{00000000-0005-0000-0000-0000ED020000}"/>
    <cellStyle name="Comma 2 7 2 2 2 2" xfId="758" xr:uid="{00000000-0005-0000-0000-0000EE020000}"/>
    <cellStyle name="Comma 2 7 2 2 3" xfId="759" xr:uid="{00000000-0005-0000-0000-0000EF020000}"/>
    <cellStyle name="Comma 2 7 2 3" xfId="760" xr:uid="{00000000-0005-0000-0000-0000F0020000}"/>
    <cellStyle name="Comma 2 7 2 3 2" xfId="761" xr:uid="{00000000-0005-0000-0000-0000F1020000}"/>
    <cellStyle name="Comma 2 7 2 3 2 2" xfId="762" xr:uid="{00000000-0005-0000-0000-0000F2020000}"/>
    <cellStyle name="Comma 2 7 2 3 3" xfId="763" xr:uid="{00000000-0005-0000-0000-0000F3020000}"/>
    <cellStyle name="Comma 2 7 2 4" xfId="764" xr:uid="{00000000-0005-0000-0000-0000F4020000}"/>
    <cellStyle name="Comma 2 7 2 4 2" xfId="765" xr:uid="{00000000-0005-0000-0000-0000F5020000}"/>
    <cellStyle name="Comma 2 7 2 4 2 2" xfId="766" xr:uid="{00000000-0005-0000-0000-0000F6020000}"/>
    <cellStyle name="Comma 2 7 2 4 3" xfId="767" xr:uid="{00000000-0005-0000-0000-0000F7020000}"/>
    <cellStyle name="Comma 2 7 2 5" xfId="768" xr:uid="{00000000-0005-0000-0000-0000F8020000}"/>
    <cellStyle name="Comma 2 7 2 5 2" xfId="769" xr:uid="{00000000-0005-0000-0000-0000F9020000}"/>
    <cellStyle name="Comma 2 7 2 6" xfId="770" xr:uid="{00000000-0005-0000-0000-0000FA020000}"/>
    <cellStyle name="Comma 2 7 3" xfId="771" xr:uid="{00000000-0005-0000-0000-0000FB020000}"/>
    <cellStyle name="Comma 2 7 3 2" xfId="772" xr:uid="{00000000-0005-0000-0000-0000FC020000}"/>
    <cellStyle name="Comma 2 7 3 2 2" xfId="773" xr:uid="{00000000-0005-0000-0000-0000FD020000}"/>
    <cellStyle name="Comma 2 7 3 3" xfId="774" xr:uid="{00000000-0005-0000-0000-0000FE020000}"/>
    <cellStyle name="Comma 2 7 4" xfId="775" xr:uid="{00000000-0005-0000-0000-0000FF020000}"/>
    <cellStyle name="Comma 2 7 4 2" xfId="776" xr:uid="{00000000-0005-0000-0000-000000030000}"/>
    <cellStyle name="Comma 2 7 4 2 2" xfId="777" xr:uid="{00000000-0005-0000-0000-000001030000}"/>
    <cellStyle name="Comma 2 7 4 3" xfId="778" xr:uid="{00000000-0005-0000-0000-000002030000}"/>
    <cellStyle name="Comma 2 7 5" xfId="779" xr:uid="{00000000-0005-0000-0000-000003030000}"/>
    <cellStyle name="Comma 2 7 5 2" xfId="780" xr:uid="{00000000-0005-0000-0000-000004030000}"/>
    <cellStyle name="Comma 2 7 5 2 2" xfId="781" xr:uid="{00000000-0005-0000-0000-000005030000}"/>
    <cellStyle name="Comma 2 7 5 3" xfId="782" xr:uid="{00000000-0005-0000-0000-000006030000}"/>
    <cellStyle name="Comma 2 7 6" xfId="783" xr:uid="{00000000-0005-0000-0000-000007030000}"/>
    <cellStyle name="Comma 2 7 6 2" xfId="784" xr:uid="{00000000-0005-0000-0000-000008030000}"/>
    <cellStyle name="Comma 2 7 7" xfId="785" xr:uid="{00000000-0005-0000-0000-000009030000}"/>
    <cellStyle name="Comma 2 8" xfId="786" xr:uid="{00000000-0005-0000-0000-00000A030000}"/>
    <cellStyle name="Comma 2 8 2" xfId="787" xr:uid="{00000000-0005-0000-0000-00000B030000}"/>
    <cellStyle name="Comma 2 8 2 2" xfId="788" xr:uid="{00000000-0005-0000-0000-00000C030000}"/>
    <cellStyle name="Comma 2 8 2 2 2" xfId="789" xr:uid="{00000000-0005-0000-0000-00000D030000}"/>
    <cellStyle name="Comma 2 8 2 3" xfId="790" xr:uid="{00000000-0005-0000-0000-00000E030000}"/>
    <cellStyle name="Comma 2 8 3" xfId="791" xr:uid="{00000000-0005-0000-0000-00000F030000}"/>
    <cellStyle name="Comma 2 8 3 2" xfId="792" xr:uid="{00000000-0005-0000-0000-000010030000}"/>
    <cellStyle name="Comma 2 8 3 2 2" xfId="793" xr:uid="{00000000-0005-0000-0000-000011030000}"/>
    <cellStyle name="Comma 2 8 3 3" xfId="794" xr:uid="{00000000-0005-0000-0000-000012030000}"/>
    <cellStyle name="Comma 2 8 4" xfId="795" xr:uid="{00000000-0005-0000-0000-000013030000}"/>
    <cellStyle name="Comma 2 8 4 2" xfId="796" xr:uid="{00000000-0005-0000-0000-000014030000}"/>
    <cellStyle name="Comma 2 8 4 2 2" xfId="797" xr:uid="{00000000-0005-0000-0000-000015030000}"/>
    <cellStyle name="Comma 2 8 4 3" xfId="798" xr:uid="{00000000-0005-0000-0000-000016030000}"/>
    <cellStyle name="Comma 2 8 5" xfId="799" xr:uid="{00000000-0005-0000-0000-000017030000}"/>
    <cellStyle name="Comma 2 8 5 2" xfId="800" xr:uid="{00000000-0005-0000-0000-000018030000}"/>
    <cellStyle name="Comma 2 8 6" xfId="801" xr:uid="{00000000-0005-0000-0000-000019030000}"/>
    <cellStyle name="Comma 2 9" xfId="802" xr:uid="{00000000-0005-0000-0000-00001A030000}"/>
    <cellStyle name="Comma 2 9 2" xfId="803" xr:uid="{00000000-0005-0000-0000-00001B030000}"/>
    <cellStyle name="Comma 2 9 2 2" xfId="804" xr:uid="{00000000-0005-0000-0000-00001C030000}"/>
    <cellStyle name="Comma 2 9 3" xfId="805" xr:uid="{00000000-0005-0000-0000-00001D030000}"/>
    <cellStyle name="Comma 3" xfId="806" xr:uid="{00000000-0005-0000-0000-00001E030000}"/>
    <cellStyle name="Comma 3 2" xfId="807" xr:uid="{00000000-0005-0000-0000-00001F030000}"/>
    <cellStyle name="Comma 3 2 2" xfId="808" xr:uid="{00000000-0005-0000-0000-000020030000}"/>
    <cellStyle name="Comma 3 2 3" xfId="809" xr:uid="{00000000-0005-0000-0000-000021030000}"/>
    <cellStyle name="Comma 3 3" xfId="810" xr:uid="{00000000-0005-0000-0000-000022030000}"/>
    <cellStyle name="Comma 3 3 2" xfId="811" xr:uid="{00000000-0005-0000-0000-000023030000}"/>
    <cellStyle name="Comma 3 4" xfId="812" xr:uid="{00000000-0005-0000-0000-000024030000}"/>
    <cellStyle name="Comma 3 4 2" xfId="813" xr:uid="{00000000-0005-0000-0000-000025030000}"/>
    <cellStyle name="Comma 3 5" xfId="814" xr:uid="{00000000-0005-0000-0000-000026030000}"/>
    <cellStyle name="Comma 4" xfId="815" xr:uid="{00000000-0005-0000-0000-000027030000}"/>
    <cellStyle name="Comma 4 2" xfId="816" xr:uid="{00000000-0005-0000-0000-000028030000}"/>
    <cellStyle name="Comma 4 2 2" xfId="817" xr:uid="{00000000-0005-0000-0000-000029030000}"/>
    <cellStyle name="Comma 5" xfId="818" xr:uid="{00000000-0005-0000-0000-00002A030000}"/>
    <cellStyle name="Comma 6" xfId="819" xr:uid="{00000000-0005-0000-0000-00002B030000}"/>
    <cellStyle name="Comma 7" xfId="820" xr:uid="{00000000-0005-0000-0000-00002C030000}"/>
    <cellStyle name="Comma 8" xfId="821" xr:uid="{00000000-0005-0000-0000-00002D030000}"/>
    <cellStyle name="Comma 9" xfId="822" xr:uid="{00000000-0005-0000-0000-00002E030000}"/>
    <cellStyle name="Currency" xfId="2" builtinId="4"/>
    <cellStyle name="Currency 2" xfId="823" xr:uid="{00000000-0005-0000-0000-000030030000}"/>
    <cellStyle name="Currency 2 2" xfId="824" xr:uid="{00000000-0005-0000-0000-000031030000}"/>
    <cellStyle name="Currency 2 3" xfId="825" xr:uid="{00000000-0005-0000-0000-000032030000}"/>
    <cellStyle name="Currency 2 3 2" xfId="826" xr:uid="{00000000-0005-0000-0000-000033030000}"/>
    <cellStyle name="Currency 2 4" xfId="827" xr:uid="{00000000-0005-0000-0000-000034030000}"/>
    <cellStyle name="Currency 2 4 2" xfId="828" xr:uid="{00000000-0005-0000-0000-000035030000}"/>
    <cellStyle name="Currency 2 5" xfId="829" xr:uid="{00000000-0005-0000-0000-000036030000}"/>
    <cellStyle name="Currency 2 5 2" xfId="830" xr:uid="{00000000-0005-0000-0000-000037030000}"/>
    <cellStyle name="Currency 2 6" xfId="831" xr:uid="{00000000-0005-0000-0000-000038030000}"/>
    <cellStyle name="Currency 3" xfId="832" xr:uid="{00000000-0005-0000-0000-000039030000}"/>
    <cellStyle name="Currency 3 2" xfId="833" xr:uid="{00000000-0005-0000-0000-00003A030000}"/>
    <cellStyle name="Currency 4" xfId="834" xr:uid="{00000000-0005-0000-0000-00003B030000}"/>
    <cellStyle name="Currency 5" xfId="835" xr:uid="{00000000-0005-0000-0000-00003C030000}"/>
    <cellStyle name="Currency 6" xfId="836" xr:uid="{00000000-0005-0000-0000-00003D030000}"/>
    <cellStyle name="Currency 7" xfId="837" xr:uid="{00000000-0005-0000-0000-00003E030000}"/>
    <cellStyle name="Currency 8" xfId="838" xr:uid="{00000000-0005-0000-0000-00003F030000}"/>
    <cellStyle name="Currency 9" xfId="839" xr:uid="{00000000-0005-0000-0000-000040030000}"/>
    <cellStyle name="Explanatory Text 2" xfId="840" xr:uid="{00000000-0005-0000-0000-000041030000}"/>
    <cellStyle name="Good 2" xfId="841" xr:uid="{00000000-0005-0000-0000-000042030000}"/>
    <cellStyle name="Heading 1 2" xfId="842" xr:uid="{00000000-0005-0000-0000-000043030000}"/>
    <cellStyle name="Heading 2 2" xfId="843" xr:uid="{00000000-0005-0000-0000-000044030000}"/>
    <cellStyle name="Heading 3 2" xfId="844" xr:uid="{00000000-0005-0000-0000-000045030000}"/>
    <cellStyle name="Heading 4 2" xfId="845" xr:uid="{00000000-0005-0000-0000-000046030000}"/>
    <cellStyle name="Hyperlink" xfId="10" builtinId="8"/>
    <cellStyle name="Hyperlink 2" xfId="846" xr:uid="{00000000-0005-0000-0000-000048030000}"/>
    <cellStyle name="Input 2" xfId="847" xr:uid="{00000000-0005-0000-0000-000049030000}"/>
    <cellStyle name="Linked Cell 2" xfId="848" xr:uid="{00000000-0005-0000-0000-00004A030000}"/>
    <cellStyle name="Neutral 2" xfId="849" xr:uid="{00000000-0005-0000-0000-00004B030000}"/>
    <cellStyle name="Normal" xfId="0" builtinId="0"/>
    <cellStyle name="Normal 10" xfId="850" xr:uid="{00000000-0005-0000-0000-00004D030000}"/>
    <cellStyle name="Normal 10 2" xfId="851" xr:uid="{00000000-0005-0000-0000-00004E030000}"/>
    <cellStyle name="Normal 10 2 2" xfId="852" xr:uid="{00000000-0005-0000-0000-00004F030000}"/>
    <cellStyle name="Normal 10 2 2 2" xfId="853" xr:uid="{00000000-0005-0000-0000-000050030000}"/>
    <cellStyle name="Normal 10 2 2 2 2" xfId="854" xr:uid="{00000000-0005-0000-0000-000051030000}"/>
    <cellStyle name="Normal 10 2 2 2 2 2" xfId="855" xr:uid="{00000000-0005-0000-0000-000052030000}"/>
    <cellStyle name="Normal 10 2 2 2 3" xfId="856" xr:uid="{00000000-0005-0000-0000-000053030000}"/>
    <cellStyle name="Normal 10 2 2 3" xfId="857" xr:uid="{00000000-0005-0000-0000-000054030000}"/>
    <cellStyle name="Normal 10 2 2 3 2" xfId="858" xr:uid="{00000000-0005-0000-0000-000055030000}"/>
    <cellStyle name="Normal 10 2 2 3 2 2" xfId="859" xr:uid="{00000000-0005-0000-0000-000056030000}"/>
    <cellStyle name="Normal 10 2 2 3 3" xfId="860" xr:uid="{00000000-0005-0000-0000-000057030000}"/>
    <cellStyle name="Normal 10 2 2 4" xfId="861" xr:uid="{00000000-0005-0000-0000-000058030000}"/>
    <cellStyle name="Normal 10 2 2 4 2" xfId="862" xr:uid="{00000000-0005-0000-0000-000059030000}"/>
    <cellStyle name="Normal 10 2 2 4 2 2" xfId="863" xr:uid="{00000000-0005-0000-0000-00005A030000}"/>
    <cellStyle name="Normal 10 2 2 4 3" xfId="864" xr:uid="{00000000-0005-0000-0000-00005B030000}"/>
    <cellStyle name="Normal 10 2 2 5" xfId="865" xr:uid="{00000000-0005-0000-0000-00005C030000}"/>
    <cellStyle name="Normal 10 2 2 5 2" xfId="866" xr:uid="{00000000-0005-0000-0000-00005D030000}"/>
    <cellStyle name="Normal 10 2 2 6" xfId="867" xr:uid="{00000000-0005-0000-0000-00005E030000}"/>
    <cellStyle name="Normal 10 2 2_2015 PY" xfId="868" xr:uid="{00000000-0005-0000-0000-00005F030000}"/>
    <cellStyle name="Normal 10 2 3" xfId="869" xr:uid="{00000000-0005-0000-0000-000060030000}"/>
    <cellStyle name="Normal 10 2 3 2" xfId="870" xr:uid="{00000000-0005-0000-0000-000061030000}"/>
    <cellStyle name="Normal 10 2 3 2 2" xfId="871" xr:uid="{00000000-0005-0000-0000-000062030000}"/>
    <cellStyle name="Normal 10 2 3 3" xfId="872" xr:uid="{00000000-0005-0000-0000-000063030000}"/>
    <cellStyle name="Normal 10 2 4" xfId="873" xr:uid="{00000000-0005-0000-0000-000064030000}"/>
    <cellStyle name="Normal 10 2 4 2" xfId="874" xr:uid="{00000000-0005-0000-0000-000065030000}"/>
    <cellStyle name="Normal 10 2 4 2 2" xfId="875" xr:uid="{00000000-0005-0000-0000-000066030000}"/>
    <cellStyle name="Normal 10 2 4 3" xfId="876" xr:uid="{00000000-0005-0000-0000-000067030000}"/>
    <cellStyle name="Normal 10 2 5" xfId="877" xr:uid="{00000000-0005-0000-0000-000068030000}"/>
    <cellStyle name="Normal 10 2 5 2" xfId="878" xr:uid="{00000000-0005-0000-0000-000069030000}"/>
    <cellStyle name="Normal 10 2 5 2 2" xfId="879" xr:uid="{00000000-0005-0000-0000-00006A030000}"/>
    <cellStyle name="Normal 10 2 5 3" xfId="880" xr:uid="{00000000-0005-0000-0000-00006B030000}"/>
    <cellStyle name="Normal 10 2 6" xfId="881" xr:uid="{00000000-0005-0000-0000-00006C030000}"/>
    <cellStyle name="Normal 10 2 6 2" xfId="882" xr:uid="{00000000-0005-0000-0000-00006D030000}"/>
    <cellStyle name="Normal 10 2 7" xfId="883" xr:uid="{00000000-0005-0000-0000-00006E030000}"/>
    <cellStyle name="Normal 10 2_2015 PY" xfId="884" xr:uid="{00000000-0005-0000-0000-00006F030000}"/>
    <cellStyle name="Normal 10 3" xfId="885" xr:uid="{00000000-0005-0000-0000-000070030000}"/>
    <cellStyle name="Normal 10 3 2" xfId="886" xr:uid="{00000000-0005-0000-0000-000071030000}"/>
    <cellStyle name="Normal 10 3 2 2" xfId="887" xr:uid="{00000000-0005-0000-0000-000072030000}"/>
    <cellStyle name="Normal 10 3 2 2 2" xfId="888" xr:uid="{00000000-0005-0000-0000-000073030000}"/>
    <cellStyle name="Normal 10 3 2 3" xfId="889" xr:uid="{00000000-0005-0000-0000-000074030000}"/>
    <cellStyle name="Normal 10 3 3" xfId="890" xr:uid="{00000000-0005-0000-0000-000075030000}"/>
    <cellStyle name="Normal 10 3 3 2" xfId="891" xr:uid="{00000000-0005-0000-0000-000076030000}"/>
    <cellStyle name="Normal 10 3 3 2 2" xfId="892" xr:uid="{00000000-0005-0000-0000-000077030000}"/>
    <cellStyle name="Normal 10 3 3 3" xfId="893" xr:uid="{00000000-0005-0000-0000-000078030000}"/>
    <cellStyle name="Normal 10 3 4" xfId="894" xr:uid="{00000000-0005-0000-0000-000079030000}"/>
    <cellStyle name="Normal 10 3 4 2" xfId="895" xr:uid="{00000000-0005-0000-0000-00007A030000}"/>
    <cellStyle name="Normal 10 3 4 2 2" xfId="896" xr:uid="{00000000-0005-0000-0000-00007B030000}"/>
    <cellStyle name="Normal 10 3 4 3" xfId="897" xr:uid="{00000000-0005-0000-0000-00007C030000}"/>
    <cellStyle name="Normal 10 3 5" xfId="898" xr:uid="{00000000-0005-0000-0000-00007D030000}"/>
    <cellStyle name="Normal 10 3 5 2" xfId="899" xr:uid="{00000000-0005-0000-0000-00007E030000}"/>
    <cellStyle name="Normal 10 3 6" xfId="900" xr:uid="{00000000-0005-0000-0000-00007F030000}"/>
    <cellStyle name="Normal 10 3_2015 PY" xfId="901" xr:uid="{00000000-0005-0000-0000-000080030000}"/>
    <cellStyle name="Normal 10 4" xfId="902" xr:uid="{00000000-0005-0000-0000-000081030000}"/>
    <cellStyle name="Normal 10 4 2" xfId="903" xr:uid="{00000000-0005-0000-0000-000082030000}"/>
    <cellStyle name="Normal 10 4 2 2" xfId="904" xr:uid="{00000000-0005-0000-0000-000083030000}"/>
    <cellStyle name="Normal 10 4 3" xfId="905" xr:uid="{00000000-0005-0000-0000-000084030000}"/>
    <cellStyle name="Normal 10 5" xfId="906" xr:uid="{00000000-0005-0000-0000-000085030000}"/>
    <cellStyle name="Normal 10 5 2" xfId="907" xr:uid="{00000000-0005-0000-0000-000086030000}"/>
    <cellStyle name="Normal 10 5 2 2" xfId="908" xr:uid="{00000000-0005-0000-0000-000087030000}"/>
    <cellStyle name="Normal 10 5 3" xfId="909" xr:uid="{00000000-0005-0000-0000-000088030000}"/>
    <cellStyle name="Normal 10 6" xfId="910" xr:uid="{00000000-0005-0000-0000-000089030000}"/>
    <cellStyle name="Normal 10 6 2" xfId="911" xr:uid="{00000000-0005-0000-0000-00008A030000}"/>
    <cellStyle name="Normal 10 6 2 2" xfId="912" xr:uid="{00000000-0005-0000-0000-00008B030000}"/>
    <cellStyle name="Normal 10 6 3" xfId="913" xr:uid="{00000000-0005-0000-0000-00008C030000}"/>
    <cellStyle name="Normal 10 7" xfId="914" xr:uid="{00000000-0005-0000-0000-00008D030000}"/>
    <cellStyle name="Normal 10 7 2" xfId="915" xr:uid="{00000000-0005-0000-0000-00008E030000}"/>
    <cellStyle name="Normal 10 8" xfId="916" xr:uid="{00000000-0005-0000-0000-00008F030000}"/>
    <cellStyle name="Normal 10_2015 PY" xfId="917" xr:uid="{00000000-0005-0000-0000-000090030000}"/>
    <cellStyle name="Normal 11" xfId="918" xr:uid="{00000000-0005-0000-0000-000091030000}"/>
    <cellStyle name="Normal 11 2" xfId="919" xr:uid="{00000000-0005-0000-0000-000092030000}"/>
    <cellStyle name="Normal 11 2 2" xfId="920" xr:uid="{00000000-0005-0000-0000-000093030000}"/>
    <cellStyle name="Normal 11 2 2 2" xfId="921" xr:uid="{00000000-0005-0000-0000-000094030000}"/>
    <cellStyle name="Normal 11 2 2 2 2" xfId="922" xr:uid="{00000000-0005-0000-0000-000095030000}"/>
    <cellStyle name="Normal 11 2 2 2 2 2" xfId="923" xr:uid="{00000000-0005-0000-0000-000096030000}"/>
    <cellStyle name="Normal 11 2 2 2 3" xfId="924" xr:uid="{00000000-0005-0000-0000-000097030000}"/>
    <cellStyle name="Normal 11 2 2 3" xfId="925" xr:uid="{00000000-0005-0000-0000-000098030000}"/>
    <cellStyle name="Normal 11 2 2 3 2" xfId="926" xr:uid="{00000000-0005-0000-0000-000099030000}"/>
    <cellStyle name="Normal 11 2 2 3 2 2" xfId="927" xr:uid="{00000000-0005-0000-0000-00009A030000}"/>
    <cellStyle name="Normal 11 2 2 3 3" xfId="928" xr:uid="{00000000-0005-0000-0000-00009B030000}"/>
    <cellStyle name="Normal 11 2 2 4" xfId="929" xr:uid="{00000000-0005-0000-0000-00009C030000}"/>
    <cellStyle name="Normal 11 2 2 4 2" xfId="930" xr:uid="{00000000-0005-0000-0000-00009D030000}"/>
    <cellStyle name="Normal 11 2 2 4 2 2" xfId="931" xr:uid="{00000000-0005-0000-0000-00009E030000}"/>
    <cellStyle name="Normal 11 2 2 4 3" xfId="932" xr:uid="{00000000-0005-0000-0000-00009F030000}"/>
    <cellStyle name="Normal 11 2 2 5" xfId="933" xr:uid="{00000000-0005-0000-0000-0000A0030000}"/>
    <cellStyle name="Normal 11 2 2 5 2" xfId="934" xr:uid="{00000000-0005-0000-0000-0000A1030000}"/>
    <cellStyle name="Normal 11 2 2 6" xfId="935" xr:uid="{00000000-0005-0000-0000-0000A2030000}"/>
    <cellStyle name="Normal 11 2 2_2015 PY" xfId="936" xr:uid="{00000000-0005-0000-0000-0000A3030000}"/>
    <cellStyle name="Normal 11 2 3" xfId="937" xr:uid="{00000000-0005-0000-0000-0000A4030000}"/>
    <cellStyle name="Normal 11 2 3 2" xfId="938" xr:uid="{00000000-0005-0000-0000-0000A5030000}"/>
    <cellStyle name="Normal 11 2 3 2 2" xfId="939" xr:uid="{00000000-0005-0000-0000-0000A6030000}"/>
    <cellStyle name="Normal 11 2 3 3" xfId="940" xr:uid="{00000000-0005-0000-0000-0000A7030000}"/>
    <cellStyle name="Normal 11 2 4" xfId="941" xr:uid="{00000000-0005-0000-0000-0000A8030000}"/>
    <cellStyle name="Normal 11 2 4 2" xfId="942" xr:uid="{00000000-0005-0000-0000-0000A9030000}"/>
    <cellStyle name="Normal 11 2 4 2 2" xfId="943" xr:uid="{00000000-0005-0000-0000-0000AA030000}"/>
    <cellStyle name="Normal 11 2 4 3" xfId="944" xr:uid="{00000000-0005-0000-0000-0000AB030000}"/>
    <cellStyle name="Normal 11 2 5" xfId="945" xr:uid="{00000000-0005-0000-0000-0000AC030000}"/>
    <cellStyle name="Normal 11 2 5 2" xfId="946" xr:uid="{00000000-0005-0000-0000-0000AD030000}"/>
    <cellStyle name="Normal 11 2 5 2 2" xfId="947" xr:uid="{00000000-0005-0000-0000-0000AE030000}"/>
    <cellStyle name="Normal 11 2 5 3" xfId="948" xr:uid="{00000000-0005-0000-0000-0000AF030000}"/>
    <cellStyle name="Normal 11 2 6" xfId="949" xr:uid="{00000000-0005-0000-0000-0000B0030000}"/>
    <cellStyle name="Normal 11 2 6 2" xfId="950" xr:uid="{00000000-0005-0000-0000-0000B1030000}"/>
    <cellStyle name="Normal 11 2 7" xfId="951" xr:uid="{00000000-0005-0000-0000-0000B2030000}"/>
    <cellStyle name="Normal 11 2_2015 PY" xfId="952" xr:uid="{00000000-0005-0000-0000-0000B3030000}"/>
    <cellStyle name="Normal 11 3" xfId="953" xr:uid="{00000000-0005-0000-0000-0000B4030000}"/>
    <cellStyle name="Normal 11 3 2" xfId="954" xr:uid="{00000000-0005-0000-0000-0000B5030000}"/>
    <cellStyle name="Normal 11 3 2 2" xfId="955" xr:uid="{00000000-0005-0000-0000-0000B6030000}"/>
    <cellStyle name="Normal 11 3 2 2 2" xfId="956" xr:uid="{00000000-0005-0000-0000-0000B7030000}"/>
    <cellStyle name="Normal 11 3 2 3" xfId="957" xr:uid="{00000000-0005-0000-0000-0000B8030000}"/>
    <cellStyle name="Normal 11 3 3" xfId="958" xr:uid="{00000000-0005-0000-0000-0000B9030000}"/>
    <cellStyle name="Normal 11 3 3 2" xfId="959" xr:uid="{00000000-0005-0000-0000-0000BA030000}"/>
    <cellStyle name="Normal 11 3 3 2 2" xfId="960" xr:uid="{00000000-0005-0000-0000-0000BB030000}"/>
    <cellStyle name="Normal 11 3 3 3" xfId="961" xr:uid="{00000000-0005-0000-0000-0000BC030000}"/>
    <cellStyle name="Normal 11 3 4" xfId="962" xr:uid="{00000000-0005-0000-0000-0000BD030000}"/>
    <cellStyle name="Normal 11 3 4 2" xfId="963" xr:uid="{00000000-0005-0000-0000-0000BE030000}"/>
    <cellStyle name="Normal 11 3 4 2 2" xfId="964" xr:uid="{00000000-0005-0000-0000-0000BF030000}"/>
    <cellStyle name="Normal 11 3 4 3" xfId="965" xr:uid="{00000000-0005-0000-0000-0000C0030000}"/>
    <cellStyle name="Normal 11 3 5" xfId="966" xr:uid="{00000000-0005-0000-0000-0000C1030000}"/>
    <cellStyle name="Normal 11 3 5 2" xfId="967" xr:uid="{00000000-0005-0000-0000-0000C2030000}"/>
    <cellStyle name="Normal 11 3 6" xfId="968" xr:uid="{00000000-0005-0000-0000-0000C3030000}"/>
    <cellStyle name="Normal 11 3_2015 PY" xfId="969" xr:uid="{00000000-0005-0000-0000-0000C4030000}"/>
    <cellStyle name="Normal 11 4" xfId="970" xr:uid="{00000000-0005-0000-0000-0000C5030000}"/>
    <cellStyle name="Normal 11 4 2" xfId="971" xr:uid="{00000000-0005-0000-0000-0000C6030000}"/>
    <cellStyle name="Normal 11 4 2 2" xfId="972" xr:uid="{00000000-0005-0000-0000-0000C7030000}"/>
    <cellStyle name="Normal 11 4 3" xfId="973" xr:uid="{00000000-0005-0000-0000-0000C8030000}"/>
    <cellStyle name="Normal 11 5" xfId="974" xr:uid="{00000000-0005-0000-0000-0000C9030000}"/>
    <cellStyle name="Normal 11 5 2" xfId="975" xr:uid="{00000000-0005-0000-0000-0000CA030000}"/>
    <cellStyle name="Normal 11 5 2 2" xfId="976" xr:uid="{00000000-0005-0000-0000-0000CB030000}"/>
    <cellStyle name="Normal 11 5 3" xfId="977" xr:uid="{00000000-0005-0000-0000-0000CC030000}"/>
    <cellStyle name="Normal 11 6" xfId="978" xr:uid="{00000000-0005-0000-0000-0000CD030000}"/>
    <cellStyle name="Normal 11 6 2" xfId="979" xr:uid="{00000000-0005-0000-0000-0000CE030000}"/>
    <cellStyle name="Normal 11 6 2 2" xfId="980" xr:uid="{00000000-0005-0000-0000-0000CF030000}"/>
    <cellStyle name="Normal 11 6 3" xfId="981" xr:uid="{00000000-0005-0000-0000-0000D0030000}"/>
    <cellStyle name="Normal 11 7" xfId="982" xr:uid="{00000000-0005-0000-0000-0000D1030000}"/>
    <cellStyle name="Normal 11 7 2" xfId="983" xr:uid="{00000000-0005-0000-0000-0000D2030000}"/>
    <cellStyle name="Normal 11 8" xfId="984" xr:uid="{00000000-0005-0000-0000-0000D3030000}"/>
    <cellStyle name="Normal 11 9" xfId="985" xr:uid="{00000000-0005-0000-0000-0000D4030000}"/>
    <cellStyle name="Normal 11_2015 PY" xfId="986" xr:uid="{00000000-0005-0000-0000-0000D5030000}"/>
    <cellStyle name="Normal 12" xfId="987" xr:uid="{00000000-0005-0000-0000-0000D6030000}"/>
    <cellStyle name="Normal 12 2" xfId="988" xr:uid="{00000000-0005-0000-0000-0000D7030000}"/>
    <cellStyle name="Normal 12 2 2" xfId="989" xr:uid="{00000000-0005-0000-0000-0000D8030000}"/>
    <cellStyle name="Normal 12 2 2 2" xfId="990" xr:uid="{00000000-0005-0000-0000-0000D9030000}"/>
    <cellStyle name="Normal 12 2 2 2 2" xfId="991" xr:uid="{00000000-0005-0000-0000-0000DA030000}"/>
    <cellStyle name="Normal 12 2 2 3" xfId="992" xr:uid="{00000000-0005-0000-0000-0000DB030000}"/>
    <cellStyle name="Normal 12 2 3" xfId="993" xr:uid="{00000000-0005-0000-0000-0000DC030000}"/>
    <cellStyle name="Normal 12 2 3 2" xfId="994" xr:uid="{00000000-0005-0000-0000-0000DD030000}"/>
    <cellStyle name="Normal 12 2 3 2 2" xfId="995" xr:uid="{00000000-0005-0000-0000-0000DE030000}"/>
    <cellStyle name="Normal 12 2 3 3" xfId="996" xr:uid="{00000000-0005-0000-0000-0000DF030000}"/>
    <cellStyle name="Normal 12 2 4" xfId="997" xr:uid="{00000000-0005-0000-0000-0000E0030000}"/>
    <cellStyle name="Normal 12 2 4 2" xfId="998" xr:uid="{00000000-0005-0000-0000-0000E1030000}"/>
    <cellStyle name="Normal 12 2 4 2 2" xfId="999" xr:uid="{00000000-0005-0000-0000-0000E2030000}"/>
    <cellStyle name="Normal 12 2 4 3" xfId="1000" xr:uid="{00000000-0005-0000-0000-0000E3030000}"/>
    <cellStyle name="Normal 12 2 5" xfId="1001" xr:uid="{00000000-0005-0000-0000-0000E4030000}"/>
    <cellStyle name="Normal 12 2 5 2" xfId="1002" xr:uid="{00000000-0005-0000-0000-0000E5030000}"/>
    <cellStyle name="Normal 12 2 6" xfId="1003" xr:uid="{00000000-0005-0000-0000-0000E6030000}"/>
    <cellStyle name="Normal 12 2_2015 PY" xfId="1004" xr:uid="{00000000-0005-0000-0000-0000E7030000}"/>
    <cellStyle name="Normal 12 3" xfId="1005" xr:uid="{00000000-0005-0000-0000-0000E8030000}"/>
    <cellStyle name="Normal 12 3 2" xfId="1006" xr:uid="{00000000-0005-0000-0000-0000E9030000}"/>
    <cellStyle name="Normal 12 3 2 2" xfId="1007" xr:uid="{00000000-0005-0000-0000-0000EA030000}"/>
    <cellStyle name="Normal 12 3 3" xfId="1008" xr:uid="{00000000-0005-0000-0000-0000EB030000}"/>
    <cellStyle name="Normal 12 4" xfId="1009" xr:uid="{00000000-0005-0000-0000-0000EC030000}"/>
    <cellStyle name="Normal 12 4 2" xfId="1010" xr:uid="{00000000-0005-0000-0000-0000ED030000}"/>
    <cellStyle name="Normal 12 4 2 2" xfId="1011" xr:uid="{00000000-0005-0000-0000-0000EE030000}"/>
    <cellStyle name="Normal 12 4 3" xfId="1012" xr:uid="{00000000-0005-0000-0000-0000EF030000}"/>
    <cellStyle name="Normal 12 5" xfId="1013" xr:uid="{00000000-0005-0000-0000-0000F0030000}"/>
    <cellStyle name="Normal 12 5 2" xfId="1014" xr:uid="{00000000-0005-0000-0000-0000F1030000}"/>
    <cellStyle name="Normal 12 5 2 2" xfId="1015" xr:uid="{00000000-0005-0000-0000-0000F2030000}"/>
    <cellStyle name="Normal 12 5 3" xfId="1016" xr:uid="{00000000-0005-0000-0000-0000F3030000}"/>
    <cellStyle name="Normal 12 6" xfId="1017" xr:uid="{00000000-0005-0000-0000-0000F4030000}"/>
    <cellStyle name="Normal 12 6 2" xfId="1018" xr:uid="{00000000-0005-0000-0000-0000F5030000}"/>
    <cellStyle name="Normal 12 7" xfId="1019" xr:uid="{00000000-0005-0000-0000-0000F6030000}"/>
    <cellStyle name="Normal 12 8" xfId="1020" xr:uid="{00000000-0005-0000-0000-0000F7030000}"/>
    <cellStyle name="Normal 12_2015 PY" xfId="1021" xr:uid="{00000000-0005-0000-0000-0000F8030000}"/>
    <cellStyle name="Normal 13" xfId="1022" xr:uid="{00000000-0005-0000-0000-0000F9030000}"/>
    <cellStyle name="Normal 13 2" xfId="1023" xr:uid="{00000000-0005-0000-0000-0000FA030000}"/>
    <cellStyle name="Normal 13 2 2" xfId="1024" xr:uid="{00000000-0005-0000-0000-0000FB030000}"/>
    <cellStyle name="Normal 13 2 2 2" xfId="1025" xr:uid="{00000000-0005-0000-0000-0000FC030000}"/>
    <cellStyle name="Normal 13 2 3" xfId="1026" xr:uid="{00000000-0005-0000-0000-0000FD030000}"/>
    <cellStyle name="Normal 13 3" xfId="1027" xr:uid="{00000000-0005-0000-0000-0000FE030000}"/>
    <cellStyle name="Normal 13 3 2" xfId="1028" xr:uid="{00000000-0005-0000-0000-0000FF030000}"/>
    <cellStyle name="Normal 13 3 2 2" xfId="1029" xr:uid="{00000000-0005-0000-0000-000000040000}"/>
    <cellStyle name="Normal 13 3 3" xfId="1030" xr:uid="{00000000-0005-0000-0000-000001040000}"/>
    <cellStyle name="Normal 13 4" xfId="1031" xr:uid="{00000000-0005-0000-0000-000002040000}"/>
    <cellStyle name="Normal 13 4 2" xfId="1032" xr:uid="{00000000-0005-0000-0000-000003040000}"/>
    <cellStyle name="Normal 13 4 2 2" xfId="1033" xr:uid="{00000000-0005-0000-0000-000004040000}"/>
    <cellStyle name="Normal 13 4 3" xfId="1034" xr:uid="{00000000-0005-0000-0000-000005040000}"/>
    <cellStyle name="Normal 13 5" xfId="1035" xr:uid="{00000000-0005-0000-0000-000006040000}"/>
    <cellStyle name="Normal 13 5 2" xfId="1036" xr:uid="{00000000-0005-0000-0000-000007040000}"/>
    <cellStyle name="Normal 13 6" xfId="1037" xr:uid="{00000000-0005-0000-0000-000008040000}"/>
    <cellStyle name="Normal 13_2015 PY" xfId="1038" xr:uid="{00000000-0005-0000-0000-000009040000}"/>
    <cellStyle name="Normal 14" xfId="1039" xr:uid="{00000000-0005-0000-0000-00000A040000}"/>
    <cellStyle name="Normal 14 2" xfId="1040" xr:uid="{00000000-0005-0000-0000-00000B040000}"/>
    <cellStyle name="Normal 14 2 2" xfId="1041" xr:uid="{00000000-0005-0000-0000-00000C040000}"/>
    <cellStyle name="Normal 14 2 2 2" xfId="1042" xr:uid="{00000000-0005-0000-0000-00000D040000}"/>
    <cellStyle name="Normal 14 2 3" xfId="1043" xr:uid="{00000000-0005-0000-0000-00000E040000}"/>
    <cellStyle name="Normal 14 3" xfId="1044" xr:uid="{00000000-0005-0000-0000-00000F040000}"/>
    <cellStyle name="Normal 14 3 2" xfId="1045" xr:uid="{00000000-0005-0000-0000-000010040000}"/>
    <cellStyle name="Normal 14 3 2 2" xfId="1046" xr:uid="{00000000-0005-0000-0000-000011040000}"/>
    <cellStyle name="Normal 14 3 3" xfId="1047" xr:uid="{00000000-0005-0000-0000-000012040000}"/>
    <cellStyle name="Normal 14 4" xfId="1048" xr:uid="{00000000-0005-0000-0000-000013040000}"/>
    <cellStyle name="Normal 14 4 2" xfId="1049" xr:uid="{00000000-0005-0000-0000-000014040000}"/>
    <cellStyle name="Normal 14 4 2 2" xfId="1050" xr:uid="{00000000-0005-0000-0000-000015040000}"/>
    <cellStyle name="Normal 14 4 3" xfId="1051" xr:uid="{00000000-0005-0000-0000-000016040000}"/>
    <cellStyle name="Normal 14 5" xfId="1052" xr:uid="{00000000-0005-0000-0000-000017040000}"/>
    <cellStyle name="Normal 14 5 2" xfId="1053" xr:uid="{00000000-0005-0000-0000-000018040000}"/>
    <cellStyle name="Normal 14 6" xfId="1054" xr:uid="{00000000-0005-0000-0000-000019040000}"/>
    <cellStyle name="Normal 14_2015 PY" xfId="1055" xr:uid="{00000000-0005-0000-0000-00001A040000}"/>
    <cellStyle name="Normal 15" xfId="1056" xr:uid="{00000000-0005-0000-0000-00001B040000}"/>
    <cellStyle name="Normal 15 2" xfId="1057" xr:uid="{00000000-0005-0000-0000-00001C040000}"/>
    <cellStyle name="Normal 15 3" xfId="1058" xr:uid="{00000000-0005-0000-0000-00001D040000}"/>
    <cellStyle name="Normal 16" xfId="1059" xr:uid="{00000000-0005-0000-0000-00001E040000}"/>
    <cellStyle name="Normal 16 2" xfId="1060" xr:uid="{00000000-0005-0000-0000-00001F040000}"/>
    <cellStyle name="Normal 16 2 2" xfId="1061" xr:uid="{00000000-0005-0000-0000-000020040000}"/>
    <cellStyle name="Normal 16 3" xfId="1062" xr:uid="{00000000-0005-0000-0000-000021040000}"/>
    <cellStyle name="Normal 16 4" xfId="1063" xr:uid="{00000000-0005-0000-0000-000022040000}"/>
    <cellStyle name="Normal 17" xfId="1064" xr:uid="{00000000-0005-0000-0000-000023040000}"/>
    <cellStyle name="Normal 17 2" xfId="1065" xr:uid="{00000000-0005-0000-0000-000024040000}"/>
    <cellStyle name="Normal 17 2 2" xfId="1066" xr:uid="{00000000-0005-0000-0000-000025040000}"/>
    <cellStyle name="Normal 17 3" xfId="1067" xr:uid="{00000000-0005-0000-0000-000026040000}"/>
    <cellStyle name="Normal 18" xfId="1068" xr:uid="{00000000-0005-0000-0000-000027040000}"/>
    <cellStyle name="Normal 18 2" xfId="1069" xr:uid="{00000000-0005-0000-0000-000028040000}"/>
    <cellStyle name="Normal 18 2 2" xfId="1070" xr:uid="{00000000-0005-0000-0000-000029040000}"/>
    <cellStyle name="Normal 18 3" xfId="1071" xr:uid="{00000000-0005-0000-0000-00002A040000}"/>
    <cellStyle name="Normal 19" xfId="1072" xr:uid="{00000000-0005-0000-0000-00002B040000}"/>
    <cellStyle name="Normal 19 2" xfId="1073" xr:uid="{00000000-0005-0000-0000-00002C040000}"/>
    <cellStyle name="Normal 19 2 2" xfId="1074" xr:uid="{00000000-0005-0000-0000-00002D040000}"/>
    <cellStyle name="Normal 19 3" xfId="1075" xr:uid="{00000000-0005-0000-0000-00002E040000}"/>
    <cellStyle name="Normal 2" xfId="7" xr:uid="{00000000-0005-0000-0000-00002F040000}"/>
    <cellStyle name="Normal 2 10" xfId="1076" xr:uid="{00000000-0005-0000-0000-000030040000}"/>
    <cellStyle name="Normal 2 10 2" xfId="1077" xr:uid="{00000000-0005-0000-0000-000031040000}"/>
    <cellStyle name="Normal 2 10 2 2" xfId="1078" xr:uid="{00000000-0005-0000-0000-000032040000}"/>
    <cellStyle name="Normal 2 10 3" xfId="1079" xr:uid="{00000000-0005-0000-0000-000033040000}"/>
    <cellStyle name="Normal 2 11" xfId="1080" xr:uid="{00000000-0005-0000-0000-000034040000}"/>
    <cellStyle name="Normal 2 11 2" xfId="1081" xr:uid="{00000000-0005-0000-0000-000035040000}"/>
    <cellStyle name="Normal 2 11 2 2" xfId="1082" xr:uid="{00000000-0005-0000-0000-000036040000}"/>
    <cellStyle name="Normal 2 11 3" xfId="1083" xr:uid="{00000000-0005-0000-0000-000037040000}"/>
    <cellStyle name="Normal 2 12" xfId="1084" xr:uid="{00000000-0005-0000-0000-000038040000}"/>
    <cellStyle name="Normal 2 12 2" xfId="1085" xr:uid="{00000000-0005-0000-0000-000039040000}"/>
    <cellStyle name="Normal 2 13" xfId="1086" xr:uid="{00000000-0005-0000-0000-00003A040000}"/>
    <cellStyle name="Normal 2 2" xfId="1087" xr:uid="{00000000-0005-0000-0000-00003B040000}"/>
    <cellStyle name="Normal 2 2 10" xfId="1088" xr:uid="{00000000-0005-0000-0000-00003C040000}"/>
    <cellStyle name="Normal 2 2 10 2" xfId="1089" xr:uid="{00000000-0005-0000-0000-00003D040000}"/>
    <cellStyle name="Normal 2 2 11" xfId="1090" xr:uid="{00000000-0005-0000-0000-00003E040000}"/>
    <cellStyle name="Normal 2 2 2" xfId="1091" xr:uid="{00000000-0005-0000-0000-00003F040000}"/>
    <cellStyle name="Normal 2 2 2 2" xfId="1092" xr:uid="{00000000-0005-0000-0000-000040040000}"/>
    <cellStyle name="Normal 2 2 2 2 2" xfId="1093" xr:uid="{00000000-0005-0000-0000-000041040000}"/>
    <cellStyle name="Normal 2 2 2 2 2 2" xfId="1094" xr:uid="{00000000-0005-0000-0000-000042040000}"/>
    <cellStyle name="Normal 2 2 2 2 2 2 2" xfId="1095" xr:uid="{00000000-0005-0000-0000-000043040000}"/>
    <cellStyle name="Normal 2 2 2 2 2 2 2 2" xfId="1096" xr:uid="{00000000-0005-0000-0000-000044040000}"/>
    <cellStyle name="Normal 2 2 2 2 2 2 3" xfId="1097" xr:uid="{00000000-0005-0000-0000-000045040000}"/>
    <cellStyle name="Normal 2 2 2 2 2 3" xfId="1098" xr:uid="{00000000-0005-0000-0000-000046040000}"/>
    <cellStyle name="Normal 2 2 2 2 2 3 2" xfId="1099" xr:uid="{00000000-0005-0000-0000-000047040000}"/>
    <cellStyle name="Normal 2 2 2 2 2 3 2 2" xfId="1100" xr:uid="{00000000-0005-0000-0000-000048040000}"/>
    <cellStyle name="Normal 2 2 2 2 2 3 3" xfId="1101" xr:uid="{00000000-0005-0000-0000-000049040000}"/>
    <cellStyle name="Normal 2 2 2 2 2 4" xfId="1102" xr:uid="{00000000-0005-0000-0000-00004A040000}"/>
    <cellStyle name="Normal 2 2 2 2 2 4 2" xfId="1103" xr:uid="{00000000-0005-0000-0000-00004B040000}"/>
    <cellStyle name="Normal 2 2 2 2 2 4 2 2" xfId="1104" xr:uid="{00000000-0005-0000-0000-00004C040000}"/>
    <cellStyle name="Normal 2 2 2 2 2 4 3" xfId="1105" xr:uid="{00000000-0005-0000-0000-00004D040000}"/>
    <cellStyle name="Normal 2 2 2 2 2 5" xfId="1106" xr:uid="{00000000-0005-0000-0000-00004E040000}"/>
    <cellStyle name="Normal 2 2 2 2 2 5 2" xfId="1107" xr:uid="{00000000-0005-0000-0000-00004F040000}"/>
    <cellStyle name="Normal 2 2 2 2 2 6" xfId="1108" xr:uid="{00000000-0005-0000-0000-000050040000}"/>
    <cellStyle name="Normal 2 2 2 2 2_2015 PY" xfId="1109" xr:uid="{00000000-0005-0000-0000-000051040000}"/>
    <cellStyle name="Normal 2 2 2 2 3" xfId="1110" xr:uid="{00000000-0005-0000-0000-000052040000}"/>
    <cellStyle name="Normal 2 2 2 2 3 2" xfId="1111" xr:uid="{00000000-0005-0000-0000-000053040000}"/>
    <cellStyle name="Normal 2 2 2 2 3 2 2" xfId="1112" xr:uid="{00000000-0005-0000-0000-000054040000}"/>
    <cellStyle name="Normal 2 2 2 2 3 3" xfId="1113" xr:uid="{00000000-0005-0000-0000-000055040000}"/>
    <cellStyle name="Normal 2 2 2 2 4" xfId="1114" xr:uid="{00000000-0005-0000-0000-000056040000}"/>
    <cellStyle name="Normal 2 2 2 2 4 2" xfId="1115" xr:uid="{00000000-0005-0000-0000-000057040000}"/>
    <cellStyle name="Normal 2 2 2 2 4 2 2" xfId="1116" xr:uid="{00000000-0005-0000-0000-000058040000}"/>
    <cellStyle name="Normal 2 2 2 2 4 3" xfId="1117" xr:uid="{00000000-0005-0000-0000-000059040000}"/>
    <cellStyle name="Normal 2 2 2 2 5" xfId="1118" xr:uid="{00000000-0005-0000-0000-00005A040000}"/>
    <cellStyle name="Normal 2 2 2 2 5 2" xfId="1119" xr:uid="{00000000-0005-0000-0000-00005B040000}"/>
    <cellStyle name="Normal 2 2 2 2 5 2 2" xfId="1120" xr:uid="{00000000-0005-0000-0000-00005C040000}"/>
    <cellStyle name="Normal 2 2 2 2 5 3" xfId="1121" xr:uid="{00000000-0005-0000-0000-00005D040000}"/>
    <cellStyle name="Normal 2 2 2 2 6" xfId="1122" xr:uid="{00000000-0005-0000-0000-00005E040000}"/>
    <cellStyle name="Normal 2 2 2 2 6 2" xfId="1123" xr:uid="{00000000-0005-0000-0000-00005F040000}"/>
    <cellStyle name="Normal 2 2 2 2 7" xfId="1124" xr:uid="{00000000-0005-0000-0000-000060040000}"/>
    <cellStyle name="Normal 2 2 2 2_2015 PY" xfId="1125" xr:uid="{00000000-0005-0000-0000-000061040000}"/>
    <cellStyle name="Normal 2 2 2 3" xfId="1126" xr:uid="{00000000-0005-0000-0000-000062040000}"/>
    <cellStyle name="Normal 2 2 2 3 2" xfId="1127" xr:uid="{00000000-0005-0000-0000-000063040000}"/>
    <cellStyle name="Normal 2 2 2 3 2 2" xfId="1128" xr:uid="{00000000-0005-0000-0000-000064040000}"/>
    <cellStyle name="Normal 2 2 2 3 2 2 2" xfId="1129" xr:uid="{00000000-0005-0000-0000-000065040000}"/>
    <cellStyle name="Normal 2 2 2 3 2 3" xfId="1130" xr:uid="{00000000-0005-0000-0000-000066040000}"/>
    <cellStyle name="Normal 2 2 2 3 3" xfId="1131" xr:uid="{00000000-0005-0000-0000-000067040000}"/>
    <cellStyle name="Normal 2 2 2 3 3 2" xfId="1132" xr:uid="{00000000-0005-0000-0000-000068040000}"/>
    <cellStyle name="Normal 2 2 2 3 3 2 2" xfId="1133" xr:uid="{00000000-0005-0000-0000-000069040000}"/>
    <cellStyle name="Normal 2 2 2 3 3 3" xfId="1134" xr:uid="{00000000-0005-0000-0000-00006A040000}"/>
    <cellStyle name="Normal 2 2 2 3 4" xfId="1135" xr:uid="{00000000-0005-0000-0000-00006B040000}"/>
    <cellStyle name="Normal 2 2 2 3 4 2" xfId="1136" xr:uid="{00000000-0005-0000-0000-00006C040000}"/>
    <cellStyle name="Normal 2 2 2 3 4 2 2" xfId="1137" xr:uid="{00000000-0005-0000-0000-00006D040000}"/>
    <cellStyle name="Normal 2 2 2 3 4 3" xfId="1138" xr:uid="{00000000-0005-0000-0000-00006E040000}"/>
    <cellStyle name="Normal 2 2 2 3 5" xfId="1139" xr:uid="{00000000-0005-0000-0000-00006F040000}"/>
    <cellStyle name="Normal 2 2 2 3 5 2" xfId="1140" xr:uid="{00000000-0005-0000-0000-000070040000}"/>
    <cellStyle name="Normal 2 2 2 3 6" xfId="1141" xr:uid="{00000000-0005-0000-0000-000071040000}"/>
    <cellStyle name="Normal 2 2 2 3_2015 PY" xfId="1142" xr:uid="{00000000-0005-0000-0000-000072040000}"/>
    <cellStyle name="Normal 2 2 2 4" xfId="1143" xr:uid="{00000000-0005-0000-0000-000073040000}"/>
    <cellStyle name="Normal 2 2 2 4 2" xfId="1144" xr:uid="{00000000-0005-0000-0000-000074040000}"/>
    <cellStyle name="Normal 2 2 2 4 2 2" xfId="1145" xr:uid="{00000000-0005-0000-0000-000075040000}"/>
    <cellStyle name="Normal 2 2 2 4 3" xfId="1146" xr:uid="{00000000-0005-0000-0000-000076040000}"/>
    <cellStyle name="Normal 2 2 2 5" xfId="1147" xr:uid="{00000000-0005-0000-0000-000077040000}"/>
    <cellStyle name="Normal 2 2 2 5 2" xfId="1148" xr:uid="{00000000-0005-0000-0000-000078040000}"/>
    <cellStyle name="Normal 2 2 2 5 2 2" xfId="1149" xr:uid="{00000000-0005-0000-0000-000079040000}"/>
    <cellStyle name="Normal 2 2 2 5 3" xfId="1150" xr:uid="{00000000-0005-0000-0000-00007A040000}"/>
    <cellStyle name="Normal 2 2 2 6" xfId="1151" xr:uid="{00000000-0005-0000-0000-00007B040000}"/>
    <cellStyle name="Normal 2 2 2 6 2" xfId="1152" xr:uid="{00000000-0005-0000-0000-00007C040000}"/>
    <cellStyle name="Normal 2 2 2 6 2 2" xfId="1153" xr:uid="{00000000-0005-0000-0000-00007D040000}"/>
    <cellStyle name="Normal 2 2 2 6 3" xfId="1154" xr:uid="{00000000-0005-0000-0000-00007E040000}"/>
    <cellStyle name="Normal 2 2 2 7" xfId="1155" xr:uid="{00000000-0005-0000-0000-00007F040000}"/>
    <cellStyle name="Normal 2 2 2 7 2" xfId="1156" xr:uid="{00000000-0005-0000-0000-000080040000}"/>
    <cellStyle name="Normal 2 2 2 8" xfId="1157" xr:uid="{00000000-0005-0000-0000-000081040000}"/>
    <cellStyle name="Normal 2 2 2_2015 PY" xfId="1158" xr:uid="{00000000-0005-0000-0000-000082040000}"/>
    <cellStyle name="Normal 2 2 3" xfId="1159" xr:uid="{00000000-0005-0000-0000-000083040000}"/>
    <cellStyle name="Normal 2 2 3 2" xfId="1160" xr:uid="{00000000-0005-0000-0000-000084040000}"/>
    <cellStyle name="Normal 2 2 3 2 2" xfId="1161" xr:uid="{00000000-0005-0000-0000-000085040000}"/>
    <cellStyle name="Normal 2 2 3 2 2 2" xfId="1162" xr:uid="{00000000-0005-0000-0000-000086040000}"/>
    <cellStyle name="Normal 2 2 3 2 2 2 2" xfId="1163" xr:uid="{00000000-0005-0000-0000-000087040000}"/>
    <cellStyle name="Normal 2 2 3 2 2 2 2 2" xfId="1164" xr:uid="{00000000-0005-0000-0000-000088040000}"/>
    <cellStyle name="Normal 2 2 3 2 2 2 3" xfId="1165" xr:uid="{00000000-0005-0000-0000-000089040000}"/>
    <cellStyle name="Normal 2 2 3 2 2 3" xfId="1166" xr:uid="{00000000-0005-0000-0000-00008A040000}"/>
    <cellStyle name="Normal 2 2 3 2 2 3 2" xfId="1167" xr:uid="{00000000-0005-0000-0000-00008B040000}"/>
    <cellStyle name="Normal 2 2 3 2 2 3 2 2" xfId="1168" xr:uid="{00000000-0005-0000-0000-00008C040000}"/>
    <cellStyle name="Normal 2 2 3 2 2 3 3" xfId="1169" xr:uid="{00000000-0005-0000-0000-00008D040000}"/>
    <cellStyle name="Normal 2 2 3 2 2 4" xfId="1170" xr:uid="{00000000-0005-0000-0000-00008E040000}"/>
    <cellStyle name="Normal 2 2 3 2 2 4 2" xfId="1171" xr:uid="{00000000-0005-0000-0000-00008F040000}"/>
    <cellStyle name="Normal 2 2 3 2 2 4 2 2" xfId="1172" xr:uid="{00000000-0005-0000-0000-000090040000}"/>
    <cellStyle name="Normal 2 2 3 2 2 4 3" xfId="1173" xr:uid="{00000000-0005-0000-0000-000091040000}"/>
    <cellStyle name="Normal 2 2 3 2 2 5" xfId="1174" xr:uid="{00000000-0005-0000-0000-000092040000}"/>
    <cellStyle name="Normal 2 2 3 2 2 5 2" xfId="1175" xr:uid="{00000000-0005-0000-0000-000093040000}"/>
    <cellStyle name="Normal 2 2 3 2 2 6" xfId="1176" xr:uid="{00000000-0005-0000-0000-000094040000}"/>
    <cellStyle name="Normal 2 2 3 2 2_2015 PY" xfId="1177" xr:uid="{00000000-0005-0000-0000-000095040000}"/>
    <cellStyle name="Normal 2 2 3 2 3" xfId="1178" xr:uid="{00000000-0005-0000-0000-000096040000}"/>
    <cellStyle name="Normal 2 2 3 2 3 2" xfId="1179" xr:uid="{00000000-0005-0000-0000-000097040000}"/>
    <cellStyle name="Normal 2 2 3 2 3 2 2" xfId="1180" xr:uid="{00000000-0005-0000-0000-000098040000}"/>
    <cellStyle name="Normal 2 2 3 2 3 3" xfId="1181" xr:uid="{00000000-0005-0000-0000-000099040000}"/>
    <cellStyle name="Normal 2 2 3 2 4" xfId="1182" xr:uid="{00000000-0005-0000-0000-00009A040000}"/>
    <cellStyle name="Normal 2 2 3 2 4 2" xfId="1183" xr:uid="{00000000-0005-0000-0000-00009B040000}"/>
    <cellStyle name="Normal 2 2 3 2 4 2 2" xfId="1184" xr:uid="{00000000-0005-0000-0000-00009C040000}"/>
    <cellStyle name="Normal 2 2 3 2 4 3" xfId="1185" xr:uid="{00000000-0005-0000-0000-00009D040000}"/>
    <cellStyle name="Normal 2 2 3 2 5" xfId="1186" xr:uid="{00000000-0005-0000-0000-00009E040000}"/>
    <cellStyle name="Normal 2 2 3 2 5 2" xfId="1187" xr:uid="{00000000-0005-0000-0000-00009F040000}"/>
    <cellStyle name="Normal 2 2 3 2 5 2 2" xfId="1188" xr:uid="{00000000-0005-0000-0000-0000A0040000}"/>
    <cellStyle name="Normal 2 2 3 2 5 3" xfId="1189" xr:uid="{00000000-0005-0000-0000-0000A1040000}"/>
    <cellStyle name="Normal 2 2 3 2 6" xfId="1190" xr:uid="{00000000-0005-0000-0000-0000A2040000}"/>
    <cellStyle name="Normal 2 2 3 2 6 2" xfId="1191" xr:uid="{00000000-0005-0000-0000-0000A3040000}"/>
    <cellStyle name="Normal 2 2 3 2 7" xfId="1192" xr:uid="{00000000-0005-0000-0000-0000A4040000}"/>
    <cellStyle name="Normal 2 2 3 2_2015 PY" xfId="1193" xr:uid="{00000000-0005-0000-0000-0000A5040000}"/>
    <cellStyle name="Normal 2 2 3 3" xfId="1194" xr:uid="{00000000-0005-0000-0000-0000A6040000}"/>
    <cellStyle name="Normal 2 2 3 3 2" xfId="1195" xr:uid="{00000000-0005-0000-0000-0000A7040000}"/>
    <cellStyle name="Normal 2 2 3 3 2 2" xfId="1196" xr:uid="{00000000-0005-0000-0000-0000A8040000}"/>
    <cellStyle name="Normal 2 2 3 3 2 2 2" xfId="1197" xr:uid="{00000000-0005-0000-0000-0000A9040000}"/>
    <cellStyle name="Normal 2 2 3 3 2 3" xfId="1198" xr:uid="{00000000-0005-0000-0000-0000AA040000}"/>
    <cellStyle name="Normal 2 2 3 3 3" xfId="1199" xr:uid="{00000000-0005-0000-0000-0000AB040000}"/>
    <cellStyle name="Normal 2 2 3 3 3 2" xfId="1200" xr:uid="{00000000-0005-0000-0000-0000AC040000}"/>
    <cellStyle name="Normal 2 2 3 3 3 2 2" xfId="1201" xr:uid="{00000000-0005-0000-0000-0000AD040000}"/>
    <cellStyle name="Normal 2 2 3 3 3 3" xfId="1202" xr:uid="{00000000-0005-0000-0000-0000AE040000}"/>
    <cellStyle name="Normal 2 2 3 3 4" xfId="1203" xr:uid="{00000000-0005-0000-0000-0000AF040000}"/>
    <cellStyle name="Normal 2 2 3 3 4 2" xfId="1204" xr:uid="{00000000-0005-0000-0000-0000B0040000}"/>
    <cellStyle name="Normal 2 2 3 3 4 2 2" xfId="1205" xr:uid="{00000000-0005-0000-0000-0000B1040000}"/>
    <cellStyle name="Normal 2 2 3 3 4 3" xfId="1206" xr:uid="{00000000-0005-0000-0000-0000B2040000}"/>
    <cellStyle name="Normal 2 2 3 3 5" xfId="1207" xr:uid="{00000000-0005-0000-0000-0000B3040000}"/>
    <cellStyle name="Normal 2 2 3 3 5 2" xfId="1208" xr:uid="{00000000-0005-0000-0000-0000B4040000}"/>
    <cellStyle name="Normal 2 2 3 3 6" xfId="1209" xr:uid="{00000000-0005-0000-0000-0000B5040000}"/>
    <cellStyle name="Normal 2 2 3 3_2015 PY" xfId="1210" xr:uid="{00000000-0005-0000-0000-0000B6040000}"/>
    <cellStyle name="Normal 2 2 3 4" xfId="1211" xr:uid="{00000000-0005-0000-0000-0000B7040000}"/>
    <cellStyle name="Normal 2 2 3 4 2" xfId="1212" xr:uid="{00000000-0005-0000-0000-0000B8040000}"/>
    <cellStyle name="Normal 2 2 3 4 2 2" xfId="1213" xr:uid="{00000000-0005-0000-0000-0000B9040000}"/>
    <cellStyle name="Normal 2 2 3 4 3" xfId="1214" xr:uid="{00000000-0005-0000-0000-0000BA040000}"/>
    <cellStyle name="Normal 2 2 3 5" xfId="1215" xr:uid="{00000000-0005-0000-0000-0000BB040000}"/>
    <cellStyle name="Normal 2 2 3 5 2" xfId="1216" xr:uid="{00000000-0005-0000-0000-0000BC040000}"/>
    <cellStyle name="Normal 2 2 3 5 2 2" xfId="1217" xr:uid="{00000000-0005-0000-0000-0000BD040000}"/>
    <cellStyle name="Normal 2 2 3 5 3" xfId="1218" xr:uid="{00000000-0005-0000-0000-0000BE040000}"/>
    <cellStyle name="Normal 2 2 3 6" xfId="1219" xr:uid="{00000000-0005-0000-0000-0000BF040000}"/>
    <cellStyle name="Normal 2 2 3 6 2" xfId="1220" xr:uid="{00000000-0005-0000-0000-0000C0040000}"/>
    <cellStyle name="Normal 2 2 3 6 2 2" xfId="1221" xr:uid="{00000000-0005-0000-0000-0000C1040000}"/>
    <cellStyle name="Normal 2 2 3 6 3" xfId="1222" xr:uid="{00000000-0005-0000-0000-0000C2040000}"/>
    <cellStyle name="Normal 2 2 3 7" xfId="1223" xr:uid="{00000000-0005-0000-0000-0000C3040000}"/>
    <cellStyle name="Normal 2 2 3 7 2" xfId="1224" xr:uid="{00000000-0005-0000-0000-0000C4040000}"/>
    <cellStyle name="Normal 2 2 3 8" xfId="1225" xr:uid="{00000000-0005-0000-0000-0000C5040000}"/>
    <cellStyle name="Normal 2 2 3_2015 PY" xfId="1226" xr:uid="{00000000-0005-0000-0000-0000C6040000}"/>
    <cellStyle name="Normal 2 2 4" xfId="1227" xr:uid="{00000000-0005-0000-0000-0000C7040000}"/>
    <cellStyle name="Normal 2 2 4 2" xfId="1228" xr:uid="{00000000-0005-0000-0000-0000C8040000}"/>
    <cellStyle name="Normal 2 2 4 2 2" xfId="1229" xr:uid="{00000000-0005-0000-0000-0000C9040000}"/>
    <cellStyle name="Normal 2 2 4 2 2 2" xfId="1230" xr:uid="{00000000-0005-0000-0000-0000CA040000}"/>
    <cellStyle name="Normal 2 2 4 2 2 2 2" xfId="1231" xr:uid="{00000000-0005-0000-0000-0000CB040000}"/>
    <cellStyle name="Normal 2 2 4 2 2 2 2 2" xfId="1232" xr:uid="{00000000-0005-0000-0000-0000CC040000}"/>
    <cellStyle name="Normal 2 2 4 2 2 2 3" xfId="1233" xr:uid="{00000000-0005-0000-0000-0000CD040000}"/>
    <cellStyle name="Normal 2 2 4 2 2 3" xfId="1234" xr:uid="{00000000-0005-0000-0000-0000CE040000}"/>
    <cellStyle name="Normal 2 2 4 2 2 3 2" xfId="1235" xr:uid="{00000000-0005-0000-0000-0000CF040000}"/>
    <cellStyle name="Normal 2 2 4 2 2 3 2 2" xfId="1236" xr:uid="{00000000-0005-0000-0000-0000D0040000}"/>
    <cellStyle name="Normal 2 2 4 2 2 3 3" xfId="1237" xr:uid="{00000000-0005-0000-0000-0000D1040000}"/>
    <cellStyle name="Normal 2 2 4 2 2 4" xfId="1238" xr:uid="{00000000-0005-0000-0000-0000D2040000}"/>
    <cellStyle name="Normal 2 2 4 2 2 4 2" xfId="1239" xr:uid="{00000000-0005-0000-0000-0000D3040000}"/>
    <cellStyle name="Normal 2 2 4 2 2 4 2 2" xfId="1240" xr:uid="{00000000-0005-0000-0000-0000D4040000}"/>
    <cellStyle name="Normal 2 2 4 2 2 4 3" xfId="1241" xr:uid="{00000000-0005-0000-0000-0000D5040000}"/>
    <cellStyle name="Normal 2 2 4 2 2 5" xfId="1242" xr:uid="{00000000-0005-0000-0000-0000D6040000}"/>
    <cellStyle name="Normal 2 2 4 2 2 5 2" xfId="1243" xr:uid="{00000000-0005-0000-0000-0000D7040000}"/>
    <cellStyle name="Normal 2 2 4 2 2 6" xfId="1244" xr:uid="{00000000-0005-0000-0000-0000D8040000}"/>
    <cellStyle name="Normal 2 2 4 2 2_2015 PY" xfId="1245" xr:uid="{00000000-0005-0000-0000-0000D9040000}"/>
    <cellStyle name="Normal 2 2 4 2 3" xfId="1246" xr:uid="{00000000-0005-0000-0000-0000DA040000}"/>
    <cellStyle name="Normal 2 2 4 2 3 2" xfId="1247" xr:uid="{00000000-0005-0000-0000-0000DB040000}"/>
    <cellStyle name="Normal 2 2 4 2 3 2 2" xfId="1248" xr:uid="{00000000-0005-0000-0000-0000DC040000}"/>
    <cellStyle name="Normal 2 2 4 2 3 3" xfId="1249" xr:uid="{00000000-0005-0000-0000-0000DD040000}"/>
    <cellStyle name="Normal 2 2 4 2 4" xfId="1250" xr:uid="{00000000-0005-0000-0000-0000DE040000}"/>
    <cellStyle name="Normal 2 2 4 2 4 2" xfId="1251" xr:uid="{00000000-0005-0000-0000-0000DF040000}"/>
    <cellStyle name="Normal 2 2 4 2 4 2 2" xfId="1252" xr:uid="{00000000-0005-0000-0000-0000E0040000}"/>
    <cellStyle name="Normal 2 2 4 2 4 3" xfId="1253" xr:uid="{00000000-0005-0000-0000-0000E1040000}"/>
    <cellStyle name="Normal 2 2 4 2 5" xfId="1254" xr:uid="{00000000-0005-0000-0000-0000E2040000}"/>
    <cellStyle name="Normal 2 2 4 2 5 2" xfId="1255" xr:uid="{00000000-0005-0000-0000-0000E3040000}"/>
    <cellStyle name="Normal 2 2 4 2 5 2 2" xfId="1256" xr:uid="{00000000-0005-0000-0000-0000E4040000}"/>
    <cellStyle name="Normal 2 2 4 2 5 3" xfId="1257" xr:uid="{00000000-0005-0000-0000-0000E5040000}"/>
    <cellStyle name="Normal 2 2 4 2 6" xfId="1258" xr:uid="{00000000-0005-0000-0000-0000E6040000}"/>
    <cellStyle name="Normal 2 2 4 2 6 2" xfId="1259" xr:uid="{00000000-0005-0000-0000-0000E7040000}"/>
    <cellStyle name="Normal 2 2 4 2 7" xfId="1260" xr:uid="{00000000-0005-0000-0000-0000E8040000}"/>
    <cellStyle name="Normal 2 2 4 2_2015 PY" xfId="1261" xr:uid="{00000000-0005-0000-0000-0000E9040000}"/>
    <cellStyle name="Normal 2 2 4 3" xfId="1262" xr:uid="{00000000-0005-0000-0000-0000EA040000}"/>
    <cellStyle name="Normal 2 2 4 3 2" xfId="1263" xr:uid="{00000000-0005-0000-0000-0000EB040000}"/>
    <cellStyle name="Normal 2 2 4 3 2 2" xfId="1264" xr:uid="{00000000-0005-0000-0000-0000EC040000}"/>
    <cellStyle name="Normal 2 2 4 3 2 2 2" xfId="1265" xr:uid="{00000000-0005-0000-0000-0000ED040000}"/>
    <cellStyle name="Normal 2 2 4 3 2 3" xfId="1266" xr:uid="{00000000-0005-0000-0000-0000EE040000}"/>
    <cellStyle name="Normal 2 2 4 3 3" xfId="1267" xr:uid="{00000000-0005-0000-0000-0000EF040000}"/>
    <cellStyle name="Normal 2 2 4 3 3 2" xfId="1268" xr:uid="{00000000-0005-0000-0000-0000F0040000}"/>
    <cellStyle name="Normal 2 2 4 3 3 2 2" xfId="1269" xr:uid="{00000000-0005-0000-0000-0000F1040000}"/>
    <cellStyle name="Normal 2 2 4 3 3 3" xfId="1270" xr:uid="{00000000-0005-0000-0000-0000F2040000}"/>
    <cellStyle name="Normal 2 2 4 3 4" xfId="1271" xr:uid="{00000000-0005-0000-0000-0000F3040000}"/>
    <cellStyle name="Normal 2 2 4 3 4 2" xfId="1272" xr:uid="{00000000-0005-0000-0000-0000F4040000}"/>
    <cellStyle name="Normal 2 2 4 3 4 2 2" xfId="1273" xr:uid="{00000000-0005-0000-0000-0000F5040000}"/>
    <cellStyle name="Normal 2 2 4 3 4 3" xfId="1274" xr:uid="{00000000-0005-0000-0000-0000F6040000}"/>
    <cellStyle name="Normal 2 2 4 3 5" xfId="1275" xr:uid="{00000000-0005-0000-0000-0000F7040000}"/>
    <cellStyle name="Normal 2 2 4 3 5 2" xfId="1276" xr:uid="{00000000-0005-0000-0000-0000F8040000}"/>
    <cellStyle name="Normal 2 2 4 3 6" xfId="1277" xr:uid="{00000000-0005-0000-0000-0000F9040000}"/>
    <cellStyle name="Normal 2 2 4 3_2015 PY" xfId="1278" xr:uid="{00000000-0005-0000-0000-0000FA040000}"/>
    <cellStyle name="Normal 2 2 4 4" xfId="1279" xr:uid="{00000000-0005-0000-0000-0000FB040000}"/>
    <cellStyle name="Normal 2 2 4 4 2" xfId="1280" xr:uid="{00000000-0005-0000-0000-0000FC040000}"/>
    <cellStyle name="Normal 2 2 4 4 2 2" xfId="1281" xr:uid="{00000000-0005-0000-0000-0000FD040000}"/>
    <cellStyle name="Normal 2 2 4 4 3" xfId="1282" xr:uid="{00000000-0005-0000-0000-0000FE040000}"/>
    <cellStyle name="Normal 2 2 4 5" xfId="1283" xr:uid="{00000000-0005-0000-0000-0000FF040000}"/>
    <cellStyle name="Normal 2 2 4 5 2" xfId="1284" xr:uid="{00000000-0005-0000-0000-000000050000}"/>
    <cellStyle name="Normal 2 2 4 5 2 2" xfId="1285" xr:uid="{00000000-0005-0000-0000-000001050000}"/>
    <cellStyle name="Normal 2 2 4 5 3" xfId="1286" xr:uid="{00000000-0005-0000-0000-000002050000}"/>
    <cellStyle name="Normal 2 2 4 6" xfId="1287" xr:uid="{00000000-0005-0000-0000-000003050000}"/>
    <cellStyle name="Normal 2 2 4 6 2" xfId="1288" xr:uid="{00000000-0005-0000-0000-000004050000}"/>
    <cellStyle name="Normal 2 2 4 6 2 2" xfId="1289" xr:uid="{00000000-0005-0000-0000-000005050000}"/>
    <cellStyle name="Normal 2 2 4 6 3" xfId="1290" xr:uid="{00000000-0005-0000-0000-000006050000}"/>
    <cellStyle name="Normal 2 2 4 7" xfId="1291" xr:uid="{00000000-0005-0000-0000-000007050000}"/>
    <cellStyle name="Normal 2 2 4 7 2" xfId="1292" xr:uid="{00000000-0005-0000-0000-000008050000}"/>
    <cellStyle name="Normal 2 2 4 8" xfId="1293" xr:uid="{00000000-0005-0000-0000-000009050000}"/>
    <cellStyle name="Normal 2 2 4 9" xfId="1294" xr:uid="{00000000-0005-0000-0000-00000A050000}"/>
    <cellStyle name="Normal 2 2 4_2015 PY" xfId="1295" xr:uid="{00000000-0005-0000-0000-00000B050000}"/>
    <cellStyle name="Normal 2 2 5" xfId="1296" xr:uid="{00000000-0005-0000-0000-00000C050000}"/>
    <cellStyle name="Normal 2 2 5 2" xfId="1297" xr:uid="{00000000-0005-0000-0000-00000D050000}"/>
    <cellStyle name="Normal 2 2 5 2 2" xfId="1298" xr:uid="{00000000-0005-0000-0000-00000E050000}"/>
    <cellStyle name="Normal 2 2 5 2 2 2" xfId="1299" xr:uid="{00000000-0005-0000-0000-00000F050000}"/>
    <cellStyle name="Normal 2 2 5 2 2 2 2" xfId="1300" xr:uid="{00000000-0005-0000-0000-000010050000}"/>
    <cellStyle name="Normal 2 2 5 2 2 3" xfId="1301" xr:uid="{00000000-0005-0000-0000-000011050000}"/>
    <cellStyle name="Normal 2 2 5 2 3" xfId="1302" xr:uid="{00000000-0005-0000-0000-000012050000}"/>
    <cellStyle name="Normal 2 2 5 2 3 2" xfId="1303" xr:uid="{00000000-0005-0000-0000-000013050000}"/>
    <cellStyle name="Normal 2 2 5 2 3 2 2" xfId="1304" xr:uid="{00000000-0005-0000-0000-000014050000}"/>
    <cellStyle name="Normal 2 2 5 2 3 3" xfId="1305" xr:uid="{00000000-0005-0000-0000-000015050000}"/>
    <cellStyle name="Normal 2 2 5 2 4" xfId="1306" xr:uid="{00000000-0005-0000-0000-000016050000}"/>
    <cellStyle name="Normal 2 2 5 2 4 2" xfId="1307" xr:uid="{00000000-0005-0000-0000-000017050000}"/>
    <cellStyle name="Normal 2 2 5 2 4 2 2" xfId="1308" xr:uid="{00000000-0005-0000-0000-000018050000}"/>
    <cellStyle name="Normal 2 2 5 2 4 3" xfId="1309" xr:uid="{00000000-0005-0000-0000-000019050000}"/>
    <cellStyle name="Normal 2 2 5 2 5" xfId="1310" xr:uid="{00000000-0005-0000-0000-00001A050000}"/>
    <cellStyle name="Normal 2 2 5 2 5 2" xfId="1311" xr:uid="{00000000-0005-0000-0000-00001B050000}"/>
    <cellStyle name="Normal 2 2 5 2 6" xfId="1312" xr:uid="{00000000-0005-0000-0000-00001C050000}"/>
    <cellStyle name="Normal 2 2 5 2_2015 PY" xfId="1313" xr:uid="{00000000-0005-0000-0000-00001D050000}"/>
    <cellStyle name="Normal 2 2 5 3" xfId="1314" xr:uid="{00000000-0005-0000-0000-00001E050000}"/>
    <cellStyle name="Normal 2 2 5 3 2" xfId="1315" xr:uid="{00000000-0005-0000-0000-00001F050000}"/>
    <cellStyle name="Normal 2 2 5 3 2 2" xfId="1316" xr:uid="{00000000-0005-0000-0000-000020050000}"/>
    <cellStyle name="Normal 2 2 5 3 3" xfId="1317" xr:uid="{00000000-0005-0000-0000-000021050000}"/>
    <cellStyle name="Normal 2 2 5 4" xfId="1318" xr:uid="{00000000-0005-0000-0000-000022050000}"/>
    <cellStyle name="Normal 2 2 5 4 2" xfId="1319" xr:uid="{00000000-0005-0000-0000-000023050000}"/>
    <cellStyle name="Normal 2 2 5 4 2 2" xfId="1320" xr:uid="{00000000-0005-0000-0000-000024050000}"/>
    <cellStyle name="Normal 2 2 5 4 3" xfId="1321" xr:uid="{00000000-0005-0000-0000-000025050000}"/>
    <cellStyle name="Normal 2 2 5 5" xfId="1322" xr:uid="{00000000-0005-0000-0000-000026050000}"/>
    <cellStyle name="Normal 2 2 5 5 2" xfId="1323" xr:uid="{00000000-0005-0000-0000-000027050000}"/>
    <cellStyle name="Normal 2 2 5 5 2 2" xfId="1324" xr:uid="{00000000-0005-0000-0000-000028050000}"/>
    <cellStyle name="Normal 2 2 5 5 3" xfId="1325" xr:uid="{00000000-0005-0000-0000-000029050000}"/>
    <cellStyle name="Normal 2 2 5 6" xfId="1326" xr:uid="{00000000-0005-0000-0000-00002A050000}"/>
    <cellStyle name="Normal 2 2 5 6 2" xfId="1327" xr:uid="{00000000-0005-0000-0000-00002B050000}"/>
    <cellStyle name="Normal 2 2 5 7" xfId="1328" xr:uid="{00000000-0005-0000-0000-00002C050000}"/>
    <cellStyle name="Normal 2 2 5_2015 PY" xfId="1329" xr:uid="{00000000-0005-0000-0000-00002D050000}"/>
    <cellStyle name="Normal 2 2 6" xfId="1330" xr:uid="{00000000-0005-0000-0000-00002E050000}"/>
    <cellStyle name="Normal 2 2 6 2" xfId="1331" xr:uid="{00000000-0005-0000-0000-00002F050000}"/>
    <cellStyle name="Normal 2 2 6 2 2" xfId="1332" xr:uid="{00000000-0005-0000-0000-000030050000}"/>
    <cellStyle name="Normal 2 2 6 2 2 2" xfId="1333" xr:uid="{00000000-0005-0000-0000-000031050000}"/>
    <cellStyle name="Normal 2 2 6 2 3" xfId="1334" xr:uid="{00000000-0005-0000-0000-000032050000}"/>
    <cellStyle name="Normal 2 2 6 3" xfId="1335" xr:uid="{00000000-0005-0000-0000-000033050000}"/>
    <cellStyle name="Normal 2 2 6 3 2" xfId="1336" xr:uid="{00000000-0005-0000-0000-000034050000}"/>
    <cellStyle name="Normal 2 2 6 3 2 2" xfId="1337" xr:uid="{00000000-0005-0000-0000-000035050000}"/>
    <cellStyle name="Normal 2 2 6 3 3" xfId="1338" xr:uid="{00000000-0005-0000-0000-000036050000}"/>
    <cellStyle name="Normal 2 2 6 4" xfId="1339" xr:uid="{00000000-0005-0000-0000-000037050000}"/>
    <cellStyle name="Normal 2 2 6 4 2" xfId="1340" xr:uid="{00000000-0005-0000-0000-000038050000}"/>
    <cellStyle name="Normal 2 2 6 4 2 2" xfId="1341" xr:uid="{00000000-0005-0000-0000-000039050000}"/>
    <cellStyle name="Normal 2 2 6 4 3" xfId="1342" xr:uid="{00000000-0005-0000-0000-00003A050000}"/>
    <cellStyle name="Normal 2 2 6 5" xfId="1343" xr:uid="{00000000-0005-0000-0000-00003B050000}"/>
    <cellStyle name="Normal 2 2 6 5 2" xfId="1344" xr:uid="{00000000-0005-0000-0000-00003C050000}"/>
    <cellStyle name="Normal 2 2 6 6" xfId="1345" xr:uid="{00000000-0005-0000-0000-00003D050000}"/>
    <cellStyle name="Normal 2 2 6_2015 PY" xfId="1346" xr:uid="{00000000-0005-0000-0000-00003E050000}"/>
    <cellStyle name="Normal 2 2 7" xfId="1347" xr:uid="{00000000-0005-0000-0000-00003F050000}"/>
    <cellStyle name="Normal 2 2 7 2" xfId="1348" xr:uid="{00000000-0005-0000-0000-000040050000}"/>
    <cellStyle name="Normal 2 2 7 2 2" xfId="1349" xr:uid="{00000000-0005-0000-0000-000041050000}"/>
    <cellStyle name="Normal 2 2 7 3" xfId="1350" xr:uid="{00000000-0005-0000-0000-000042050000}"/>
    <cellStyle name="Normal 2 2 8" xfId="1351" xr:uid="{00000000-0005-0000-0000-000043050000}"/>
    <cellStyle name="Normal 2 2 8 2" xfId="1352" xr:uid="{00000000-0005-0000-0000-000044050000}"/>
    <cellStyle name="Normal 2 2 8 2 2" xfId="1353" xr:uid="{00000000-0005-0000-0000-000045050000}"/>
    <cellStyle name="Normal 2 2 8 3" xfId="1354" xr:uid="{00000000-0005-0000-0000-000046050000}"/>
    <cellStyle name="Normal 2 2 9" xfId="1355" xr:uid="{00000000-0005-0000-0000-000047050000}"/>
    <cellStyle name="Normal 2 2 9 2" xfId="1356" xr:uid="{00000000-0005-0000-0000-000048050000}"/>
    <cellStyle name="Normal 2 2 9 2 2" xfId="1357" xr:uid="{00000000-0005-0000-0000-000049050000}"/>
    <cellStyle name="Normal 2 2 9 3" xfId="1358" xr:uid="{00000000-0005-0000-0000-00004A050000}"/>
    <cellStyle name="Normal 2 2_2015 PY" xfId="1359" xr:uid="{00000000-0005-0000-0000-00004B050000}"/>
    <cellStyle name="Normal 2 3" xfId="1360" xr:uid="{00000000-0005-0000-0000-00004C050000}"/>
    <cellStyle name="Normal 2 3 10" xfId="1361" xr:uid="{00000000-0005-0000-0000-00004D050000}"/>
    <cellStyle name="Normal 2 3 10 2" xfId="1362" xr:uid="{00000000-0005-0000-0000-00004E050000}"/>
    <cellStyle name="Normal 2 3 11" xfId="1363" xr:uid="{00000000-0005-0000-0000-00004F050000}"/>
    <cellStyle name="Normal 2 3 12" xfId="1364" xr:uid="{00000000-0005-0000-0000-000050050000}"/>
    <cellStyle name="Normal 2 3 2" xfId="1365" xr:uid="{00000000-0005-0000-0000-000051050000}"/>
    <cellStyle name="Normal 2 3 2 2" xfId="1366" xr:uid="{00000000-0005-0000-0000-000052050000}"/>
    <cellStyle name="Normal 2 3 2 2 2" xfId="1367" xr:uid="{00000000-0005-0000-0000-000053050000}"/>
    <cellStyle name="Normal 2 3 2 2 2 2" xfId="1368" xr:uid="{00000000-0005-0000-0000-000054050000}"/>
    <cellStyle name="Normal 2 3 2 2 2 2 2" xfId="1369" xr:uid="{00000000-0005-0000-0000-000055050000}"/>
    <cellStyle name="Normal 2 3 2 2 2 2 2 2" xfId="1370" xr:uid="{00000000-0005-0000-0000-000056050000}"/>
    <cellStyle name="Normal 2 3 2 2 2 2 3" xfId="1371" xr:uid="{00000000-0005-0000-0000-000057050000}"/>
    <cellStyle name="Normal 2 3 2 2 2 3" xfId="1372" xr:uid="{00000000-0005-0000-0000-000058050000}"/>
    <cellStyle name="Normal 2 3 2 2 2 3 2" xfId="1373" xr:uid="{00000000-0005-0000-0000-000059050000}"/>
    <cellStyle name="Normal 2 3 2 2 2 3 2 2" xfId="1374" xr:uid="{00000000-0005-0000-0000-00005A050000}"/>
    <cellStyle name="Normal 2 3 2 2 2 3 3" xfId="1375" xr:uid="{00000000-0005-0000-0000-00005B050000}"/>
    <cellStyle name="Normal 2 3 2 2 2 4" xfId="1376" xr:uid="{00000000-0005-0000-0000-00005C050000}"/>
    <cellStyle name="Normal 2 3 2 2 2 4 2" xfId="1377" xr:uid="{00000000-0005-0000-0000-00005D050000}"/>
    <cellStyle name="Normal 2 3 2 2 2 4 2 2" xfId="1378" xr:uid="{00000000-0005-0000-0000-00005E050000}"/>
    <cellStyle name="Normal 2 3 2 2 2 4 3" xfId="1379" xr:uid="{00000000-0005-0000-0000-00005F050000}"/>
    <cellStyle name="Normal 2 3 2 2 2 5" xfId="1380" xr:uid="{00000000-0005-0000-0000-000060050000}"/>
    <cellStyle name="Normal 2 3 2 2 2 5 2" xfId="1381" xr:uid="{00000000-0005-0000-0000-000061050000}"/>
    <cellStyle name="Normal 2 3 2 2 2 6" xfId="1382" xr:uid="{00000000-0005-0000-0000-000062050000}"/>
    <cellStyle name="Normal 2 3 2 2 2_2015 PY" xfId="1383" xr:uid="{00000000-0005-0000-0000-000063050000}"/>
    <cellStyle name="Normal 2 3 2 2 3" xfId="1384" xr:uid="{00000000-0005-0000-0000-000064050000}"/>
    <cellStyle name="Normal 2 3 2 2 3 2" xfId="1385" xr:uid="{00000000-0005-0000-0000-000065050000}"/>
    <cellStyle name="Normal 2 3 2 2 3 2 2" xfId="1386" xr:uid="{00000000-0005-0000-0000-000066050000}"/>
    <cellStyle name="Normal 2 3 2 2 3 3" xfId="1387" xr:uid="{00000000-0005-0000-0000-000067050000}"/>
    <cellStyle name="Normal 2 3 2 2 4" xfId="1388" xr:uid="{00000000-0005-0000-0000-000068050000}"/>
    <cellStyle name="Normal 2 3 2 2 4 2" xfId="1389" xr:uid="{00000000-0005-0000-0000-000069050000}"/>
    <cellStyle name="Normal 2 3 2 2 4 2 2" xfId="1390" xr:uid="{00000000-0005-0000-0000-00006A050000}"/>
    <cellStyle name="Normal 2 3 2 2 4 3" xfId="1391" xr:uid="{00000000-0005-0000-0000-00006B050000}"/>
    <cellStyle name="Normal 2 3 2 2 5" xfId="1392" xr:uid="{00000000-0005-0000-0000-00006C050000}"/>
    <cellStyle name="Normal 2 3 2 2 5 2" xfId="1393" xr:uid="{00000000-0005-0000-0000-00006D050000}"/>
    <cellStyle name="Normal 2 3 2 2 5 2 2" xfId="1394" xr:uid="{00000000-0005-0000-0000-00006E050000}"/>
    <cellStyle name="Normal 2 3 2 2 5 3" xfId="1395" xr:uid="{00000000-0005-0000-0000-00006F050000}"/>
    <cellStyle name="Normal 2 3 2 2 6" xfId="1396" xr:uid="{00000000-0005-0000-0000-000070050000}"/>
    <cellStyle name="Normal 2 3 2 2 6 2" xfId="1397" xr:uid="{00000000-0005-0000-0000-000071050000}"/>
    <cellStyle name="Normal 2 3 2 2 7" xfId="1398" xr:uid="{00000000-0005-0000-0000-000072050000}"/>
    <cellStyle name="Normal 2 3 2 2_2015 PY" xfId="1399" xr:uid="{00000000-0005-0000-0000-000073050000}"/>
    <cellStyle name="Normal 2 3 2 3" xfId="1400" xr:uid="{00000000-0005-0000-0000-000074050000}"/>
    <cellStyle name="Normal 2 3 2 3 2" xfId="1401" xr:uid="{00000000-0005-0000-0000-000075050000}"/>
    <cellStyle name="Normal 2 3 2 3 2 2" xfId="1402" xr:uid="{00000000-0005-0000-0000-000076050000}"/>
    <cellStyle name="Normal 2 3 2 3 2 2 2" xfId="1403" xr:uid="{00000000-0005-0000-0000-000077050000}"/>
    <cellStyle name="Normal 2 3 2 3 2 3" xfId="1404" xr:uid="{00000000-0005-0000-0000-000078050000}"/>
    <cellStyle name="Normal 2 3 2 3 3" xfId="1405" xr:uid="{00000000-0005-0000-0000-000079050000}"/>
    <cellStyle name="Normal 2 3 2 3 3 2" xfId="1406" xr:uid="{00000000-0005-0000-0000-00007A050000}"/>
    <cellStyle name="Normal 2 3 2 3 3 2 2" xfId="1407" xr:uid="{00000000-0005-0000-0000-00007B050000}"/>
    <cellStyle name="Normal 2 3 2 3 3 3" xfId="1408" xr:uid="{00000000-0005-0000-0000-00007C050000}"/>
    <cellStyle name="Normal 2 3 2 3 4" xfId="1409" xr:uid="{00000000-0005-0000-0000-00007D050000}"/>
    <cellStyle name="Normal 2 3 2 3 4 2" xfId="1410" xr:uid="{00000000-0005-0000-0000-00007E050000}"/>
    <cellStyle name="Normal 2 3 2 3 4 2 2" xfId="1411" xr:uid="{00000000-0005-0000-0000-00007F050000}"/>
    <cellStyle name="Normal 2 3 2 3 4 3" xfId="1412" xr:uid="{00000000-0005-0000-0000-000080050000}"/>
    <cellStyle name="Normal 2 3 2 3 5" xfId="1413" xr:uid="{00000000-0005-0000-0000-000081050000}"/>
    <cellStyle name="Normal 2 3 2 3 5 2" xfId="1414" xr:uid="{00000000-0005-0000-0000-000082050000}"/>
    <cellStyle name="Normal 2 3 2 3 6" xfId="1415" xr:uid="{00000000-0005-0000-0000-000083050000}"/>
    <cellStyle name="Normal 2 3 2 3_2015 PY" xfId="1416" xr:uid="{00000000-0005-0000-0000-000084050000}"/>
    <cellStyle name="Normal 2 3 2 4" xfId="1417" xr:uid="{00000000-0005-0000-0000-000085050000}"/>
    <cellStyle name="Normal 2 3 2 4 2" xfId="1418" xr:uid="{00000000-0005-0000-0000-000086050000}"/>
    <cellStyle name="Normal 2 3 2 4 2 2" xfId="1419" xr:uid="{00000000-0005-0000-0000-000087050000}"/>
    <cellStyle name="Normal 2 3 2 4 3" xfId="1420" xr:uid="{00000000-0005-0000-0000-000088050000}"/>
    <cellStyle name="Normal 2 3 2 5" xfId="1421" xr:uid="{00000000-0005-0000-0000-000089050000}"/>
    <cellStyle name="Normal 2 3 2 5 2" xfId="1422" xr:uid="{00000000-0005-0000-0000-00008A050000}"/>
    <cellStyle name="Normal 2 3 2 5 2 2" xfId="1423" xr:uid="{00000000-0005-0000-0000-00008B050000}"/>
    <cellStyle name="Normal 2 3 2 5 3" xfId="1424" xr:uid="{00000000-0005-0000-0000-00008C050000}"/>
    <cellStyle name="Normal 2 3 2 6" xfId="1425" xr:uid="{00000000-0005-0000-0000-00008D050000}"/>
    <cellStyle name="Normal 2 3 2 6 2" xfId="1426" xr:uid="{00000000-0005-0000-0000-00008E050000}"/>
    <cellStyle name="Normal 2 3 2 6 2 2" xfId="1427" xr:uid="{00000000-0005-0000-0000-00008F050000}"/>
    <cellStyle name="Normal 2 3 2 6 3" xfId="1428" xr:uid="{00000000-0005-0000-0000-000090050000}"/>
    <cellStyle name="Normal 2 3 2 7" xfId="1429" xr:uid="{00000000-0005-0000-0000-000091050000}"/>
    <cellStyle name="Normal 2 3 2 7 2" xfId="1430" xr:uid="{00000000-0005-0000-0000-000092050000}"/>
    <cellStyle name="Normal 2 3 2 8" xfId="1431" xr:uid="{00000000-0005-0000-0000-000093050000}"/>
    <cellStyle name="Normal 2 3 2_2015 PY" xfId="1432" xr:uid="{00000000-0005-0000-0000-000094050000}"/>
    <cellStyle name="Normal 2 3 3" xfId="1433" xr:uid="{00000000-0005-0000-0000-000095050000}"/>
    <cellStyle name="Normal 2 3 3 2" xfId="1434" xr:uid="{00000000-0005-0000-0000-000096050000}"/>
    <cellStyle name="Normal 2 3 3 2 2" xfId="1435" xr:uid="{00000000-0005-0000-0000-000097050000}"/>
    <cellStyle name="Normal 2 3 3 2 2 2" xfId="1436" xr:uid="{00000000-0005-0000-0000-000098050000}"/>
    <cellStyle name="Normal 2 3 3 2 2 2 2" xfId="1437" xr:uid="{00000000-0005-0000-0000-000099050000}"/>
    <cellStyle name="Normal 2 3 3 2 2 2 2 2" xfId="1438" xr:uid="{00000000-0005-0000-0000-00009A050000}"/>
    <cellStyle name="Normal 2 3 3 2 2 2 3" xfId="1439" xr:uid="{00000000-0005-0000-0000-00009B050000}"/>
    <cellStyle name="Normal 2 3 3 2 2 3" xfId="1440" xr:uid="{00000000-0005-0000-0000-00009C050000}"/>
    <cellStyle name="Normal 2 3 3 2 2 3 2" xfId="1441" xr:uid="{00000000-0005-0000-0000-00009D050000}"/>
    <cellStyle name="Normal 2 3 3 2 2 3 2 2" xfId="1442" xr:uid="{00000000-0005-0000-0000-00009E050000}"/>
    <cellStyle name="Normal 2 3 3 2 2 3 3" xfId="1443" xr:uid="{00000000-0005-0000-0000-00009F050000}"/>
    <cellStyle name="Normal 2 3 3 2 2 4" xfId="1444" xr:uid="{00000000-0005-0000-0000-0000A0050000}"/>
    <cellStyle name="Normal 2 3 3 2 2 4 2" xfId="1445" xr:uid="{00000000-0005-0000-0000-0000A1050000}"/>
    <cellStyle name="Normal 2 3 3 2 2 4 2 2" xfId="1446" xr:uid="{00000000-0005-0000-0000-0000A2050000}"/>
    <cellStyle name="Normal 2 3 3 2 2 4 3" xfId="1447" xr:uid="{00000000-0005-0000-0000-0000A3050000}"/>
    <cellStyle name="Normal 2 3 3 2 2 5" xfId="1448" xr:uid="{00000000-0005-0000-0000-0000A4050000}"/>
    <cellStyle name="Normal 2 3 3 2 2 5 2" xfId="1449" xr:uid="{00000000-0005-0000-0000-0000A5050000}"/>
    <cellStyle name="Normal 2 3 3 2 2 6" xfId="1450" xr:uid="{00000000-0005-0000-0000-0000A6050000}"/>
    <cellStyle name="Normal 2 3 3 2 2_2015 PY" xfId="1451" xr:uid="{00000000-0005-0000-0000-0000A7050000}"/>
    <cellStyle name="Normal 2 3 3 2 3" xfId="1452" xr:uid="{00000000-0005-0000-0000-0000A8050000}"/>
    <cellStyle name="Normal 2 3 3 2 3 2" xfId="1453" xr:uid="{00000000-0005-0000-0000-0000A9050000}"/>
    <cellStyle name="Normal 2 3 3 2 3 2 2" xfId="1454" xr:uid="{00000000-0005-0000-0000-0000AA050000}"/>
    <cellStyle name="Normal 2 3 3 2 3 3" xfId="1455" xr:uid="{00000000-0005-0000-0000-0000AB050000}"/>
    <cellStyle name="Normal 2 3 3 2 4" xfId="1456" xr:uid="{00000000-0005-0000-0000-0000AC050000}"/>
    <cellStyle name="Normal 2 3 3 2 4 2" xfId="1457" xr:uid="{00000000-0005-0000-0000-0000AD050000}"/>
    <cellStyle name="Normal 2 3 3 2 4 2 2" xfId="1458" xr:uid="{00000000-0005-0000-0000-0000AE050000}"/>
    <cellStyle name="Normal 2 3 3 2 4 3" xfId="1459" xr:uid="{00000000-0005-0000-0000-0000AF050000}"/>
    <cellStyle name="Normal 2 3 3 2 5" xfId="1460" xr:uid="{00000000-0005-0000-0000-0000B0050000}"/>
    <cellStyle name="Normal 2 3 3 2 5 2" xfId="1461" xr:uid="{00000000-0005-0000-0000-0000B1050000}"/>
    <cellStyle name="Normal 2 3 3 2 5 2 2" xfId="1462" xr:uid="{00000000-0005-0000-0000-0000B2050000}"/>
    <cellStyle name="Normal 2 3 3 2 5 3" xfId="1463" xr:uid="{00000000-0005-0000-0000-0000B3050000}"/>
    <cellStyle name="Normal 2 3 3 2 6" xfId="1464" xr:uid="{00000000-0005-0000-0000-0000B4050000}"/>
    <cellStyle name="Normal 2 3 3 2 6 2" xfId="1465" xr:uid="{00000000-0005-0000-0000-0000B5050000}"/>
    <cellStyle name="Normal 2 3 3 2 7" xfId="1466" xr:uid="{00000000-0005-0000-0000-0000B6050000}"/>
    <cellStyle name="Normal 2 3 3 2_2015 PY" xfId="1467" xr:uid="{00000000-0005-0000-0000-0000B7050000}"/>
    <cellStyle name="Normal 2 3 3 3" xfId="1468" xr:uid="{00000000-0005-0000-0000-0000B8050000}"/>
    <cellStyle name="Normal 2 3 3 3 2" xfId="1469" xr:uid="{00000000-0005-0000-0000-0000B9050000}"/>
    <cellStyle name="Normal 2 3 3 3 2 2" xfId="1470" xr:uid="{00000000-0005-0000-0000-0000BA050000}"/>
    <cellStyle name="Normal 2 3 3 3 2 2 2" xfId="1471" xr:uid="{00000000-0005-0000-0000-0000BB050000}"/>
    <cellStyle name="Normal 2 3 3 3 2 3" xfId="1472" xr:uid="{00000000-0005-0000-0000-0000BC050000}"/>
    <cellStyle name="Normal 2 3 3 3 3" xfId="1473" xr:uid="{00000000-0005-0000-0000-0000BD050000}"/>
    <cellStyle name="Normal 2 3 3 3 3 2" xfId="1474" xr:uid="{00000000-0005-0000-0000-0000BE050000}"/>
    <cellStyle name="Normal 2 3 3 3 3 2 2" xfId="1475" xr:uid="{00000000-0005-0000-0000-0000BF050000}"/>
    <cellStyle name="Normal 2 3 3 3 3 3" xfId="1476" xr:uid="{00000000-0005-0000-0000-0000C0050000}"/>
    <cellStyle name="Normal 2 3 3 3 4" xfId="1477" xr:uid="{00000000-0005-0000-0000-0000C1050000}"/>
    <cellStyle name="Normal 2 3 3 3 4 2" xfId="1478" xr:uid="{00000000-0005-0000-0000-0000C2050000}"/>
    <cellStyle name="Normal 2 3 3 3 4 2 2" xfId="1479" xr:uid="{00000000-0005-0000-0000-0000C3050000}"/>
    <cellStyle name="Normal 2 3 3 3 4 3" xfId="1480" xr:uid="{00000000-0005-0000-0000-0000C4050000}"/>
    <cellStyle name="Normal 2 3 3 3 5" xfId="1481" xr:uid="{00000000-0005-0000-0000-0000C5050000}"/>
    <cellStyle name="Normal 2 3 3 3 5 2" xfId="1482" xr:uid="{00000000-0005-0000-0000-0000C6050000}"/>
    <cellStyle name="Normal 2 3 3 3 6" xfId="1483" xr:uid="{00000000-0005-0000-0000-0000C7050000}"/>
    <cellStyle name="Normal 2 3 3 3_2015 PY" xfId="1484" xr:uid="{00000000-0005-0000-0000-0000C8050000}"/>
    <cellStyle name="Normal 2 3 3 4" xfId="1485" xr:uid="{00000000-0005-0000-0000-0000C9050000}"/>
    <cellStyle name="Normal 2 3 3 4 2" xfId="1486" xr:uid="{00000000-0005-0000-0000-0000CA050000}"/>
    <cellStyle name="Normal 2 3 3 4 2 2" xfId="1487" xr:uid="{00000000-0005-0000-0000-0000CB050000}"/>
    <cellStyle name="Normal 2 3 3 4 3" xfId="1488" xr:uid="{00000000-0005-0000-0000-0000CC050000}"/>
    <cellStyle name="Normal 2 3 3 5" xfId="1489" xr:uid="{00000000-0005-0000-0000-0000CD050000}"/>
    <cellStyle name="Normal 2 3 3 5 2" xfId="1490" xr:uid="{00000000-0005-0000-0000-0000CE050000}"/>
    <cellStyle name="Normal 2 3 3 5 2 2" xfId="1491" xr:uid="{00000000-0005-0000-0000-0000CF050000}"/>
    <cellStyle name="Normal 2 3 3 5 3" xfId="1492" xr:uid="{00000000-0005-0000-0000-0000D0050000}"/>
    <cellStyle name="Normal 2 3 3 6" xfId="1493" xr:uid="{00000000-0005-0000-0000-0000D1050000}"/>
    <cellStyle name="Normal 2 3 3 6 2" xfId="1494" xr:uid="{00000000-0005-0000-0000-0000D2050000}"/>
    <cellStyle name="Normal 2 3 3 6 2 2" xfId="1495" xr:uid="{00000000-0005-0000-0000-0000D3050000}"/>
    <cellStyle name="Normal 2 3 3 6 3" xfId="1496" xr:uid="{00000000-0005-0000-0000-0000D4050000}"/>
    <cellStyle name="Normal 2 3 3 7" xfId="1497" xr:uid="{00000000-0005-0000-0000-0000D5050000}"/>
    <cellStyle name="Normal 2 3 3 7 2" xfId="1498" xr:uid="{00000000-0005-0000-0000-0000D6050000}"/>
    <cellStyle name="Normal 2 3 3 8" xfId="1499" xr:uid="{00000000-0005-0000-0000-0000D7050000}"/>
    <cellStyle name="Normal 2 3 3_2015 PY" xfId="1500" xr:uid="{00000000-0005-0000-0000-0000D8050000}"/>
    <cellStyle name="Normal 2 3 4" xfId="1501" xr:uid="{00000000-0005-0000-0000-0000D9050000}"/>
    <cellStyle name="Normal 2 3 4 2" xfId="1502" xr:uid="{00000000-0005-0000-0000-0000DA050000}"/>
    <cellStyle name="Normal 2 3 4 2 2" xfId="1503" xr:uid="{00000000-0005-0000-0000-0000DB050000}"/>
    <cellStyle name="Normal 2 3 4 2 2 2" xfId="1504" xr:uid="{00000000-0005-0000-0000-0000DC050000}"/>
    <cellStyle name="Normal 2 3 4 2 2 2 2" xfId="1505" xr:uid="{00000000-0005-0000-0000-0000DD050000}"/>
    <cellStyle name="Normal 2 3 4 2 2 2 2 2" xfId="1506" xr:uid="{00000000-0005-0000-0000-0000DE050000}"/>
    <cellStyle name="Normal 2 3 4 2 2 2 3" xfId="1507" xr:uid="{00000000-0005-0000-0000-0000DF050000}"/>
    <cellStyle name="Normal 2 3 4 2 2 3" xfId="1508" xr:uid="{00000000-0005-0000-0000-0000E0050000}"/>
    <cellStyle name="Normal 2 3 4 2 2 3 2" xfId="1509" xr:uid="{00000000-0005-0000-0000-0000E1050000}"/>
    <cellStyle name="Normal 2 3 4 2 2 3 2 2" xfId="1510" xr:uid="{00000000-0005-0000-0000-0000E2050000}"/>
    <cellStyle name="Normal 2 3 4 2 2 3 3" xfId="1511" xr:uid="{00000000-0005-0000-0000-0000E3050000}"/>
    <cellStyle name="Normal 2 3 4 2 2 4" xfId="1512" xr:uid="{00000000-0005-0000-0000-0000E4050000}"/>
    <cellStyle name="Normal 2 3 4 2 2 4 2" xfId="1513" xr:uid="{00000000-0005-0000-0000-0000E5050000}"/>
    <cellStyle name="Normal 2 3 4 2 2 4 2 2" xfId="1514" xr:uid="{00000000-0005-0000-0000-0000E6050000}"/>
    <cellStyle name="Normal 2 3 4 2 2 4 3" xfId="1515" xr:uid="{00000000-0005-0000-0000-0000E7050000}"/>
    <cellStyle name="Normal 2 3 4 2 2 5" xfId="1516" xr:uid="{00000000-0005-0000-0000-0000E8050000}"/>
    <cellStyle name="Normal 2 3 4 2 2 5 2" xfId="1517" xr:uid="{00000000-0005-0000-0000-0000E9050000}"/>
    <cellStyle name="Normal 2 3 4 2 2 6" xfId="1518" xr:uid="{00000000-0005-0000-0000-0000EA050000}"/>
    <cellStyle name="Normal 2 3 4 2 2_2015 PY" xfId="1519" xr:uid="{00000000-0005-0000-0000-0000EB050000}"/>
    <cellStyle name="Normal 2 3 4 2 3" xfId="1520" xr:uid="{00000000-0005-0000-0000-0000EC050000}"/>
    <cellStyle name="Normal 2 3 4 2 3 2" xfId="1521" xr:uid="{00000000-0005-0000-0000-0000ED050000}"/>
    <cellStyle name="Normal 2 3 4 2 3 2 2" xfId="1522" xr:uid="{00000000-0005-0000-0000-0000EE050000}"/>
    <cellStyle name="Normal 2 3 4 2 3 3" xfId="1523" xr:uid="{00000000-0005-0000-0000-0000EF050000}"/>
    <cellStyle name="Normal 2 3 4 2 4" xfId="1524" xr:uid="{00000000-0005-0000-0000-0000F0050000}"/>
    <cellStyle name="Normal 2 3 4 2 4 2" xfId="1525" xr:uid="{00000000-0005-0000-0000-0000F1050000}"/>
    <cellStyle name="Normal 2 3 4 2 4 2 2" xfId="1526" xr:uid="{00000000-0005-0000-0000-0000F2050000}"/>
    <cellStyle name="Normal 2 3 4 2 4 3" xfId="1527" xr:uid="{00000000-0005-0000-0000-0000F3050000}"/>
    <cellStyle name="Normal 2 3 4 2 5" xfId="1528" xr:uid="{00000000-0005-0000-0000-0000F4050000}"/>
    <cellStyle name="Normal 2 3 4 2 5 2" xfId="1529" xr:uid="{00000000-0005-0000-0000-0000F5050000}"/>
    <cellStyle name="Normal 2 3 4 2 5 2 2" xfId="1530" xr:uid="{00000000-0005-0000-0000-0000F6050000}"/>
    <cellStyle name="Normal 2 3 4 2 5 3" xfId="1531" xr:uid="{00000000-0005-0000-0000-0000F7050000}"/>
    <cellStyle name="Normal 2 3 4 2 6" xfId="1532" xr:uid="{00000000-0005-0000-0000-0000F8050000}"/>
    <cellStyle name="Normal 2 3 4 2 6 2" xfId="1533" xr:uid="{00000000-0005-0000-0000-0000F9050000}"/>
    <cellStyle name="Normal 2 3 4 2 7" xfId="1534" xr:uid="{00000000-0005-0000-0000-0000FA050000}"/>
    <cellStyle name="Normal 2 3 4 2_2015 PY" xfId="1535" xr:uid="{00000000-0005-0000-0000-0000FB050000}"/>
    <cellStyle name="Normal 2 3 4 3" xfId="1536" xr:uid="{00000000-0005-0000-0000-0000FC050000}"/>
    <cellStyle name="Normal 2 3 4 3 2" xfId="1537" xr:uid="{00000000-0005-0000-0000-0000FD050000}"/>
    <cellStyle name="Normal 2 3 4 3 2 2" xfId="1538" xr:uid="{00000000-0005-0000-0000-0000FE050000}"/>
    <cellStyle name="Normal 2 3 4 3 2 2 2" xfId="1539" xr:uid="{00000000-0005-0000-0000-0000FF050000}"/>
    <cellStyle name="Normal 2 3 4 3 2 3" xfId="1540" xr:uid="{00000000-0005-0000-0000-000000060000}"/>
    <cellStyle name="Normal 2 3 4 3 3" xfId="1541" xr:uid="{00000000-0005-0000-0000-000001060000}"/>
    <cellStyle name="Normal 2 3 4 3 3 2" xfId="1542" xr:uid="{00000000-0005-0000-0000-000002060000}"/>
    <cellStyle name="Normal 2 3 4 3 3 2 2" xfId="1543" xr:uid="{00000000-0005-0000-0000-000003060000}"/>
    <cellStyle name="Normal 2 3 4 3 3 3" xfId="1544" xr:uid="{00000000-0005-0000-0000-000004060000}"/>
    <cellStyle name="Normal 2 3 4 3 4" xfId="1545" xr:uid="{00000000-0005-0000-0000-000005060000}"/>
    <cellStyle name="Normal 2 3 4 3 4 2" xfId="1546" xr:uid="{00000000-0005-0000-0000-000006060000}"/>
    <cellStyle name="Normal 2 3 4 3 4 2 2" xfId="1547" xr:uid="{00000000-0005-0000-0000-000007060000}"/>
    <cellStyle name="Normal 2 3 4 3 4 3" xfId="1548" xr:uid="{00000000-0005-0000-0000-000008060000}"/>
    <cellStyle name="Normal 2 3 4 3 5" xfId="1549" xr:uid="{00000000-0005-0000-0000-000009060000}"/>
    <cellStyle name="Normal 2 3 4 3 5 2" xfId="1550" xr:uid="{00000000-0005-0000-0000-00000A060000}"/>
    <cellStyle name="Normal 2 3 4 3 6" xfId="1551" xr:uid="{00000000-0005-0000-0000-00000B060000}"/>
    <cellStyle name="Normal 2 3 4 3_2015 PY" xfId="1552" xr:uid="{00000000-0005-0000-0000-00000C060000}"/>
    <cellStyle name="Normal 2 3 4 4" xfId="1553" xr:uid="{00000000-0005-0000-0000-00000D060000}"/>
    <cellStyle name="Normal 2 3 4 4 2" xfId="1554" xr:uid="{00000000-0005-0000-0000-00000E060000}"/>
    <cellStyle name="Normal 2 3 4 4 2 2" xfId="1555" xr:uid="{00000000-0005-0000-0000-00000F060000}"/>
    <cellStyle name="Normal 2 3 4 4 3" xfId="1556" xr:uid="{00000000-0005-0000-0000-000010060000}"/>
    <cellStyle name="Normal 2 3 4 5" xfId="1557" xr:uid="{00000000-0005-0000-0000-000011060000}"/>
    <cellStyle name="Normal 2 3 4 5 2" xfId="1558" xr:uid="{00000000-0005-0000-0000-000012060000}"/>
    <cellStyle name="Normal 2 3 4 5 2 2" xfId="1559" xr:uid="{00000000-0005-0000-0000-000013060000}"/>
    <cellStyle name="Normal 2 3 4 5 3" xfId="1560" xr:uid="{00000000-0005-0000-0000-000014060000}"/>
    <cellStyle name="Normal 2 3 4 6" xfId="1561" xr:uid="{00000000-0005-0000-0000-000015060000}"/>
    <cellStyle name="Normal 2 3 4 6 2" xfId="1562" xr:uid="{00000000-0005-0000-0000-000016060000}"/>
    <cellStyle name="Normal 2 3 4 6 2 2" xfId="1563" xr:uid="{00000000-0005-0000-0000-000017060000}"/>
    <cellStyle name="Normal 2 3 4 6 3" xfId="1564" xr:uid="{00000000-0005-0000-0000-000018060000}"/>
    <cellStyle name="Normal 2 3 4 7" xfId="1565" xr:uid="{00000000-0005-0000-0000-000019060000}"/>
    <cellStyle name="Normal 2 3 4 7 2" xfId="1566" xr:uid="{00000000-0005-0000-0000-00001A060000}"/>
    <cellStyle name="Normal 2 3 4 8" xfId="1567" xr:uid="{00000000-0005-0000-0000-00001B060000}"/>
    <cellStyle name="Normal 2 3 4_2015 PY" xfId="1568" xr:uid="{00000000-0005-0000-0000-00001C060000}"/>
    <cellStyle name="Normal 2 3 5" xfId="1569" xr:uid="{00000000-0005-0000-0000-00001D060000}"/>
    <cellStyle name="Normal 2 3 5 2" xfId="1570" xr:uid="{00000000-0005-0000-0000-00001E060000}"/>
    <cellStyle name="Normal 2 3 5 2 2" xfId="1571" xr:uid="{00000000-0005-0000-0000-00001F060000}"/>
    <cellStyle name="Normal 2 3 5 2 2 2" xfId="1572" xr:uid="{00000000-0005-0000-0000-000020060000}"/>
    <cellStyle name="Normal 2 3 5 2 2 2 2" xfId="1573" xr:uid="{00000000-0005-0000-0000-000021060000}"/>
    <cellStyle name="Normal 2 3 5 2 2 3" xfId="1574" xr:uid="{00000000-0005-0000-0000-000022060000}"/>
    <cellStyle name="Normal 2 3 5 2 3" xfId="1575" xr:uid="{00000000-0005-0000-0000-000023060000}"/>
    <cellStyle name="Normal 2 3 5 2 3 2" xfId="1576" xr:uid="{00000000-0005-0000-0000-000024060000}"/>
    <cellStyle name="Normal 2 3 5 2 3 2 2" xfId="1577" xr:uid="{00000000-0005-0000-0000-000025060000}"/>
    <cellStyle name="Normal 2 3 5 2 3 3" xfId="1578" xr:uid="{00000000-0005-0000-0000-000026060000}"/>
    <cellStyle name="Normal 2 3 5 2 4" xfId="1579" xr:uid="{00000000-0005-0000-0000-000027060000}"/>
    <cellStyle name="Normal 2 3 5 2 4 2" xfId="1580" xr:uid="{00000000-0005-0000-0000-000028060000}"/>
    <cellStyle name="Normal 2 3 5 2 4 2 2" xfId="1581" xr:uid="{00000000-0005-0000-0000-000029060000}"/>
    <cellStyle name="Normal 2 3 5 2 4 3" xfId="1582" xr:uid="{00000000-0005-0000-0000-00002A060000}"/>
    <cellStyle name="Normal 2 3 5 2 5" xfId="1583" xr:uid="{00000000-0005-0000-0000-00002B060000}"/>
    <cellStyle name="Normal 2 3 5 2 5 2" xfId="1584" xr:uid="{00000000-0005-0000-0000-00002C060000}"/>
    <cellStyle name="Normal 2 3 5 2 6" xfId="1585" xr:uid="{00000000-0005-0000-0000-00002D060000}"/>
    <cellStyle name="Normal 2 3 5 2_2015 PY" xfId="1586" xr:uid="{00000000-0005-0000-0000-00002E060000}"/>
    <cellStyle name="Normal 2 3 5 3" xfId="1587" xr:uid="{00000000-0005-0000-0000-00002F060000}"/>
    <cellStyle name="Normal 2 3 5 3 2" xfId="1588" xr:uid="{00000000-0005-0000-0000-000030060000}"/>
    <cellStyle name="Normal 2 3 5 3 2 2" xfId="1589" xr:uid="{00000000-0005-0000-0000-000031060000}"/>
    <cellStyle name="Normal 2 3 5 3 3" xfId="1590" xr:uid="{00000000-0005-0000-0000-000032060000}"/>
    <cellStyle name="Normal 2 3 5 4" xfId="1591" xr:uid="{00000000-0005-0000-0000-000033060000}"/>
    <cellStyle name="Normal 2 3 5 4 2" xfId="1592" xr:uid="{00000000-0005-0000-0000-000034060000}"/>
    <cellStyle name="Normal 2 3 5 4 2 2" xfId="1593" xr:uid="{00000000-0005-0000-0000-000035060000}"/>
    <cellStyle name="Normal 2 3 5 4 3" xfId="1594" xr:uid="{00000000-0005-0000-0000-000036060000}"/>
    <cellStyle name="Normal 2 3 5 5" xfId="1595" xr:uid="{00000000-0005-0000-0000-000037060000}"/>
    <cellStyle name="Normal 2 3 5 5 2" xfId="1596" xr:uid="{00000000-0005-0000-0000-000038060000}"/>
    <cellStyle name="Normal 2 3 5 5 2 2" xfId="1597" xr:uid="{00000000-0005-0000-0000-000039060000}"/>
    <cellStyle name="Normal 2 3 5 5 3" xfId="1598" xr:uid="{00000000-0005-0000-0000-00003A060000}"/>
    <cellStyle name="Normal 2 3 5 6" xfId="1599" xr:uid="{00000000-0005-0000-0000-00003B060000}"/>
    <cellStyle name="Normal 2 3 5 6 2" xfId="1600" xr:uid="{00000000-0005-0000-0000-00003C060000}"/>
    <cellStyle name="Normal 2 3 5 7" xfId="1601" xr:uid="{00000000-0005-0000-0000-00003D060000}"/>
    <cellStyle name="Normal 2 3 5_2015 PY" xfId="1602" xr:uid="{00000000-0005-0000-0000-00003E060000}"/>
    <cellStyle name="Normal 2 3 6" xfId="1603" xr:uid="{00000000-0005-0000-0000-00003F060000}"/>
    <cellStyle name="Normal 2 3 6 2" xfId="1604" xr:uid="{00000000-0005-0000-0000-000040060000}"/>
    <cellStyle name="Normal 2 3 6 2 2" xfId="1605" xr:uid="{00000000-0005-0000-0000-000041060000}"/>
    <cellStyle name="Normal 2 3 6 2 2 2" xfId="1606" xr:uid="{00000000-0005-0000-0000-000042060000}"/>
    <cellStyle name="Normal 2 3 6 2 3" xfId="1607" xr:uid="{00000000-0005-0000-0000-000043060000}"/>
    <cellStyle name="Normal 2 3 6 3" xfId="1608" xr:uid="{00000000-0005-0000-0000-000044060000}"/>
    <cellStyle name="Normal 2 3 6 3 2" xfId="1609" xr:uid="{00000000-0005-0000-0000-000045060000}"/>
    <cellStyle name="Normal 2 3 6 3 2 2" xfId="1610" xr:uid="{00000000-0005-0000-0000-000046060000}"/>
    <cellStyle name="Normal 2 3 6 3 3" xfId="1611" xr:uid="{00000000-0005-0000-0000-000047060000}"/>
    <cellStyle name="Normal 2 3 6 4" xfId="1612" xr:uid="{00000000-0005-0000-0000-000048060000}"/>
    <cellStyle name="Normal 2 3 6 4 2" xfId="1613" xr:uid="{00000000-0005-0000-0000-000049060000}"/>
    <cellStyle name="Normal 2 3 6 4 2 2" xfId="1614" xr:uid="{00000000-0005-0000-0000-00004A060000}"/>
    <cellStyle name="Normal 2 3 6 4 3" xfId="1615" xr:uid="{00000000-0005-0000-0000-00004B060000}"/>
    <cellStyle name="Normal 2 3 6 5" xfId="1616" xr:uid="{00000000-0005-0000-0000-00004C060000}"/>
    <cellStyle name="Normal 2 3 6 5 2" xfId="1617" xr:uid="{00000000-0005-0000-0000-00004D060000}"/>
    <cellStyle name="Normal 2 3 6 6" xfId="1618" xr:uid="{00000000-0005-0000-0000-00004E060000}"/>
    <cellStyle name="Normal 2 3 6_2015 PY" xfId="1619" xr:uid="{00000000-0005-0000-0000-00004F060000}"/>
    <cellStyle name="Normal 2 3 7" xfId="1620" xr:uid="{00000000-0005-0000-0000-000050060000}"/>
    <cellStyle name="Normal 2 3 7 2" xfId="1621" xr:uid="{00000000-0005-0000-0000-000051060000}"/>
    <cellStyle name="Normal 2 3 7 2 2" xfId="1622" xr:uid="{00000000-0005-0000-0000-000052060000}"/>
    <cellStyle name="Normal 2 3 7 3" xfId="1623" xr:uid="{00000000-0005-0000-0000-000053060000}"/>
    <cellStyle name="Normal 2 3 8" xfId="1624" xr:uid="{00000000-0005-0000-0000-000054060000}"/>
    <cellStyle name="Normal 2 3 8 2" xfId="1625" xr:uid="{00000000-0005-0000-0000-000055060000}"/>
    <cellStyle name="Normal 2 3 8 2 2" xfId="1626" xr:uid="{00000000-0005-0000-0000-000056060000}"/>
    <cellStyle name="Normal 2 3 8 3" xfId="1627" xr:uid="{00000000-0005-0000-0000-000057060000}"/>
    <cellStyle name="Normal 2 3 9" xfId="1628" xr:uid="{00000000-0005-0000-0000-000058060000}"/>
    <cellStyle name="Normal 2 3 9 2" xfId="1629" xr:uid="{00000000-0005-0000-0000-000059060000}"/>
    <cellStyle name="Normal 2 3 9 2 2" xfId="1630" xr:uid="{00000000-0005-0000-0000-00005A060000}"/>
    <cellStyle name="Normal 2 3 9 3" xfId="1631" xr:uid="{00000000-0005-0000-0000-00005B060000}"/>
    <cellStyle name="Normal 2 3_2015 PY" xfId="1632" xr:uid="{00000000-0005-0000-0000-00005C060000}"/>
    <cellStyle name="Normal 2 4" xfId="1633" xr:uid="{00000000-0005-0000-0000-00005D060000}"/>
    <cellStyle name="Normal 2 4 2" xfId="1634" xr:uid="{00000000-0005-0000-0000-00005E060000}"/>
    <cellStyle name="Normal 2 4 2 2" xfId="1635" xr:uid="{00000000-0005-0000-0000-00005F060000}"/>
    <cellStyle name="Normal 2 4 2 2 2" xfId="1636" xr:uid="{00000000-0005-0000-0000-000060060000}"/>
    <cellStyle name="Normal 2 4 2 2 2 2" xfId="1637" xr:uid="{00000000-0005-0000-0000-000061060000}"/>
    <cellStyle name="Normal 2 4 2 2 2 2 2" xfId="1638" xr:uid="{00000000-0005-0000-0000-000062060000}"/>
    <cellStyle name="Normal 2 4 2 2 2 3" xfId="1639" xr:uid="{00000000-0005-0000-0000-000063060000}"/>
    <cellStyle name="Normal 2 4 2 2 3" xfId="1640" xr:uid="{00000000-0005-0000-0000-000064060000}"/>
    <cellStyle name="Normal 2 4 2 2 3 2" xfId="1641" xr:uid="{00000000-0005-0000-0000-000065060000}"/>
    <cellStyle name="Normal 2 4 2 2 3 2 2" xfId="1642" xr:uid="{00000000-0005-0000-0000-000066060000}"/>
    <cellStyle name="Normal 2 4 2 2 3 3" xfId="1643" xr:uid="{00000000-0005-0000-0000-000067060000}"/>
    <cellStyle name="Normal 2 4 2 2 4" xfId="1644" xr:uid="{00000000-0005-0000-0000-000068060000}"/>
    <cellStyle name="Normal 2 4 2 2 4 2" xfId="1645" xr:uid="{00000000-0005-0000-0000-000069060000}"/>
    <cellStyle name="Normal 2 4 2 2 4 2 2" xfId="1646" xr:uid="{00000000-0005-0000-0000-00006A060000}"/>
    <cellStyle name="Normal 2 4 2 2 4 3" xfId="1647" xr:uid="{00000000-0005-0000-0000-00006B060000}"/>
    <cellStyle name="Normal 2 4 2 2 5" xfId="1648" xr:uid="{00000000-0005-0000-0000-00006C060000}"/>
    <cellStyle name="Normal 2 4 2 2 5 2" xfId="1649" xr:uid="{00000000-0005-0000-0000-00006D060000}"/>
    <cellStyle name="Normal 2 4 2 2 6" xfId="1650" xr:uid="{00000000-0005-0000-0000-00006E060000}"/>
    <cellStyle name="Normal 2 4 2 2_2015 PY" xfId="1651" xr:uid="{00000000-0005-0000-0000-00006F060000}"/>
    <cellStyle name="Normal 2 4 2 3" xfId="1652" xr:uid="{00000000-0005-0000-0000-000070060000}"/>
    <cellStyle name="Normal 2 4 2 3 2" xfId="1653" xr:uid="{00000000-0005-0000-0000-000071060000}"/>
    <cellStyle name="Normal 2 4 2 3 2 2" xfId="1654" xr:uid="{00000000-0005-0000-0000-000072060000}"/>
    <cellStyle name="Normal 2 4 2 3 3" xfId="1655" xr:uid="{00000000-0005-0000-0000-000073060000}"/>
    <cellStyle name="Normal 2 4 2 4" xfId="1656" xr:uid="{00000000-0005-0000-0000-000074060000}"/>
    <cellStyle name="Normal 2 4 2 4 2" xfId="1657" xr:uid="{00000000-0005-0000-0000-000075060000}"/>
    <cellStyle name="Normal 2 4 2 4 2 2" xfId="1658" xr:uid="{00000000-0005-0000-0000-000076060000}"/>
    <cellStyle name="Normal 2 4 2 4 3" xfId="1659" xr:uid="{00000000-0005-0000-0000-000077060000}"/>
    <cellStyle name="Normal 2 4 2 5" xfId="1660" xr:uid="{00000000-0005-0000-0000-000078060000}"/>
    <cellStyle name="Normal 2 4 2 5 2" xfId="1661" xr:uid="{00000000-0005-0000-0000-000079060000}"/>
    <cellStyle name="Normal 2 4 2 5 2 2" xfId="1662" xr:uid="{00000000-0005-0000-0000-00007A060000}"/>
    <cellStyle name="Normal 2 4 2 5 3" xfId="1663" xr:uid="{00000000-0005-0000-0000-00007B060000}"/>
    <cellStyle name="Normal 2 4 2 6" xfId="1664" xr:uid="{00000000-0005-0000-0000-00007C060000}"/>
    <cellStyle name="Normal 2 4 2 6 2" xfId="1665" xr:uid="{00000000-0005-0000-0000-00007D060000}"/>
    <cellStyle name="Normal 2 4 2 7" xfId="1666" xr:uid="{00000000-0005-0000-0000-00007E060000}"/>
    <cellStyle name="Normal 2 4 2_2015 PY" xfId="1667" xr:uid="{00000000-0005-0000-0000-00007F060000}"/>
    <cellStyle name="Normal 2 4 3" xfId="1668" xr:uid="{00000000-0005-0000-0000-000080060000}"/>
    <cellStyle name="Normal 2 4 3 2" xfId="1669" xr:uid="{00000000-0005-0000-0000-000081060000}"/>
    <cellStyle name="Normal 2 4 3 2 2" xfId="1670" xr:uid="{00000000-0005-0000-0000-000082060000}"/>
    <cellStyle name="Normal 2 4 3 2 2 2" xfId="1671" xr:uid="{00000000-0005-0000-0000-000083060000}"/>
    <cellStyle name="Normal 2 4 3 2 3" xfId="1672" xr:uid="{00000000-0005-0000-0000-000084060000}"/>
    <cellStyle name="Normal 2 4 3 3" xfId="1673" xr:uid="{00000000-0005-0000-0000-000085060000}"/>
    <cellStyle name="Normal 2 4 3 3 2" xfId="1674" xr:uid="{00000000-0005-0000-0000-000086060000}"/>
    <cellStyle name="Normal 2 4 3 3 2 2" xfId="1675" xr:uid="{00000000-0005-0000-0000-000087060000}"/>
    <cellStyle name="Normal 2 4 3 3 3" xfId="1676" xr:uid="{00000000-0005-0000-0000-000088060000}"/>
    <cellStyle name="Normal 2 4 3 4" xfId="1677" xr:uid="{00000000-0005-0000-0000-000089060000}"/>
    <cellStyle name="Normal 2 4 3 4 2" xfId="1678" xr:uid="{00000000-0005-0000-0000-00008A060000}"/>
    <cellStyle name="Normal 2 4 3 4 2 2" xfId="1679" xr:uid="{00000000-0005-0000-0000-00008B060000}"/>
    <cellStyle name="Normal 2 4 3 4 3" xfId="1680" xr:uid="{00000000-0005-0000-0000-00008C060000}"/>
    <cellStyle name="Normal 2 4 3 5" xfId="1681" xr:uid="{00000000-0005-0000-0000-00008D060000}"/>
    <cellStyle name="Normal 2 4 3 5 2" xfId="1682" xr:uid="{00000000-0005-0000-0000-00008E060000}"/>
    <cellStyle name="Normal 2 4 3 6" xfId="1683" xr:uid="{00000000-0005-0000-0000-00008F060000}"/>
    <cellStyle name="Normal 2 4 3_2015 PY" xfId="1684" xr:uid="{00000000-0005-0000-0000-000090060000}"/>
    <cellStyle name="Normal 2 4 4" xfId="1685" xr:uid="{00000000-0005-0000-0000-000091060000}"/>
    <cellStyle name="Normal 2 4 4 2" xfId="1686" xr:uid="{00000000-0005-0000-0000-000092060000}"/>
    <cellStyle name="Normal 2 4 4 2 2" xfId="1687" xr:uid="{00000000-0005-0000-0000-000093060000}"/>
    <cellStyle name="Normal 2 4 4 3" xfId="1688" xr:uid="{00000000-0005-0000-0000-000094060000}"/>
    <cellStyle name="Normal 2 4 5" xfId="1689" xr:uid="{00000000-0005-0000-0000-000095060000}"/>
    <cellStyle name="Normal 2 4 5 2" xfId="1690" xr:uid="{00000000-0005-0000-0000-000096060000}"/>
    <cellStyle name="Normal 2 4 5 2 2" xfId="1691" xr:uid="{00000000-0005-0000-0000-000097060000}"/>
    <cellStyle name="Normal 2 4 5 3" xfId="1692" xr:uid="{00000000-0005-0000-0000-000098060000}"/>
    <cellStyle name="Normal 2 4 6" xfId="1693" xr:uid="{00000000-0005-0000-0000-000099060000}"/>
    <cellStyle name="Normal 2 4 6 2" xfId="1694" xr:uid="{00000000-0005-0000-0000-00009A060000}"/>
    <cellStyle name="Normal 2 4 6 2 2" xfId="1695" xr:uid="{00000000-0005-0000-0000-00009B060000}"/>
    <cellStyle name="Normal 2 4 6 3" xfId="1696" xr:uid="{00000000-0005-0000-0000-00009C060000}"/>
    <cellStyle name="Normal 2 4 7" xfId="1697" xr:uid="{00000000-0005-0000-0000-00009D060000}"/>
    <cellStyle name="Normal 2 4 7 2" xfId="1698" xr:uid="{00000000-0005-0000-0000-00009E060000}"/>
    <cellStyle name="Normal 2 4 8" xfId="1699" xr:uid="{00000000-0005-0000-0000-00009F060000}"/>
    <cellStyle name="Normal 2 4 9" xfId="1700" xr:uid="{00000000-0005-0000-0000-0000A0060000}"/>
    <cellStyle name="Normal 2 4_2015 PY" xfId="1701" xr:uid="{00000000-0005-0000-0000-0000A1060000}"/>
    <cellStyle name="Normal 2 5" xfId="1702" xr:uid="{00000000-0005-0000-0000-0000A2060000}"/>
    <cellStyle name="Normal 2 5 2" xfId="1703" xr:uid="{00000000-0005-0000-0000-0000A3060000}"/>
    <cellStyle name="Normal 2 5 2 2" xfId="1704" xr:uid="{00000000-0005-0000-0000-0000A4060000}"/>
    <cellStyle name="Normal 2 5 2 2 2" xfId="1705" xr:uid="{00000000-0005-0000-0000-0000A5060000}"/>
    <cellStyle name="Normal 2 5 2 2 2 2" xfId="1706" xr:uid="{00000000-0005-0000-0000-0000A6060000}"/>
    <cellStyle name="Normal 2 5 2 2 2 2 2" xfId="1707" xr:uid="{00000000-0005-0000-0000-0000A7060000}"/>
    <cellStyle name="Normal 2 5 2 2 2 3" xfId="1708" xr:uid="{00000000-0005-0000-0000-0000A8060000}"/>
    <cellStyle name="Normal 2 5 2 2 3" xfId="1709" xr:uid="{00000000-0005-0000-0000-0000A9060000}"/>
    <cellStyle name="Normal 2 5 2 2 3 2" xfId="1710" xr:uid="{00000000-0005-0000-0000-0000AA060000}"/>
    <cellStyle name="Normal 2 5 2 2 3 2 2" xfId="1711" xr:uid="{00000000-0005-0000-0000-0000AB060000}"/>
    <cellStyle name="Normal 2 5 2 2 3 3" xfId="1712" xr:uid="{00000000-0005-0000-0000-0000AC060000}"/>
    <cellStyle name="Normal 2 5 2 2 4" xfId="1713" xr:uid="{00000000-0005-0000-0000-0000AD060000}"/>
    <cellStyle name="Normal 2 5 2 2 4 2" xfId="1714" xr:uid="{00000000-0005-0000-0000-0000AE060000}"/>
    <cellStyle name="Normal 2 5 2 2 4 2 2" xfId="1715" xr:uid="{00000000-0005-0000-0000-0000AF060000}"/>
    <cellStyle name="Normal 2 5 2 2 4 3" xfId="1716" xr:uid="{00000000-0005-0000-0000-0000B0060000}"/>
    <cellStyle name="Normal 2 5 2 2 5" xfId="1717" xr:uid="{00000000-0005-0000-0000-0000B1060000}"/>
    <cellStyle name="Normal 2 5 2 2 5 2" xfId="1718" xr:uid="{00000000-0005-0000-0000-0000B2060000}"/>
    <cellStyle name="Normal 2 5 2 2 6" xfId="1719" xr:uid="{00000000-0005-0000-0000-0000B3060000}"/>
    <cellStyle name="Normal 2 5 2 2_2015 PY" xfId="1720" xr:uid="{00000000-0005-0000-0000-0000B4060000}"/>
    <cellStyle name="Normal 2 5 2 3" xfId="1721" xr:uid="{00000000-0005-0000-0000-0000B5060000}"/>
    <cellStyle name="Normal 2 5 2 3 2" xfId="1722" xr:uid="{00000000-0005-0000-0000-0000B6060000}"/>
    <cellStyle name="Normal 2 5 2 3 2 2" xfId="1723" xr:uid="{00000000-0005-0000-0000-0000B7060000}"/>
    <cellStyle name="Normal 2 5 2 3 3" xfId="1724" xr:uid="{00000000-0005-0000-0000-0000B8060000}"/>
    <cellStyle name="Normal 2 5 2 4" xfId="1725" xr:uid="{00000000-0005-0000-0000-0000B9060000}"/>
    <cellStyle name="Normal 2 5 2 4 2" xfId="1726" xr:uid="{00000000-0005-0000-0000-0000BA060000}"/>
    <cellStyle name="Normal 2 5 2 4 2 2" xfId="1727" xr:uid="{00000000-0005-0000-0000-0000BB060000}"/>
    <cellStyle name="Normal 2 5 2 4 3" xfId="1728" xr:uid="{00000000-0005-0000-0000-0000BC060000}"/>
    <cellStyle name="Normal 2 5 2 5" xfId="1729" xr:uid="{00000000-0005-0000-0000-0000BD060000}"/>
    <cellStyle name="Normal 2 5 2 5 2" xfId="1730" xr:uid="{00000000-0005-0000-0000-0000BE060000}"/>
    <cellStyle name="Normal 2 5 2 5 2 2" xfId="1731" xr:uid="{00000000-0005-0000-0000-0000BF060000}"/>
    <cellStyle name="Normal 2 5 2 5 3" xfId="1732" xr:uid="{00000000-0005-0000-0000-0000C0060000}"/>
    <cellStyle name="Normal 2 5 2 6" xfId="1733" xr:uid="{00000000-0005-0000-0000-0000C1060000}"/>
    <cellStyle name="Normal 2 5 2 6 2" xfId="1734" xr:uid="{00000000-0005-0000-0000-0000C2060000}"/>
    <cellStyle name="Normal 2 5 2 7" xfId="1735" xr:uid="{00000000-0005-0000-0000-0000C3060000}"/>
    <cellStyle name="Normal 2 5 2_2015 PY" xfId="1736" xr:uid="{00000000-0005-0000-0000-0000C4060000}"/>
    <cellStyle name="Normal 2 5 3" xfId="1737" xr:uid="{00000000-0005-0000-0000-0000C5060000}"/>
    <cellStyle name="Normal 2 5 3 2" xfId="1738" xr:uid="{00000000-0005-0000-0000-0000C6060000}"/>
    <cellStyle name="Normal 2 5 3 2 2" xfId="1739" xr:uid="{00000000-0005-0000-0000-0000C7060000}"/>
    <cellStyle name="Normal 2 5 3 2 2 2" xfId="1740" xr:uid="{00000000-0005-0000-0000-0000C8060000}"/>
    <cellStyle name="Normal 2 5 3 2 3" xfId="1741" xr:uid="{00000000-0005-0000-0000-0000C9060000}"/>
    <cellStyle name="Normal 2 5 3 3" xfId="1742" xr:uid="{00000000-0005-0000-0000-0000CA060000}"/>
    <cellStyle name="Normal 2 5 3 3 2" xfId="1743" xr:uid="{00000000-0005-0000-0000-0000CB060000}"/>
    <cellStyle name="Normal 2 5 3 3 2 2" xfId="1744" xr:uid="{00000000-0005-0000-0000-0000CC060000}"/>
    <cellStyle name="Normal 2 5 3 3 3" xfId="1745" xr:uid="{00000000-0005-0000-0000-0000CD060000}"/>
    <cellStyle name="Normal 2 5 3 4" xfId="1746" xr:uid="{00000000-0005-0000-0000-0000CE060000}"/>
    <cellStyle name="Normal 2 5 3 4 2" xfId="1747" xr:uid="{00000000-0005-0000-0000-0000CF060000}"/>
    <cellStyle name="Normal 2 5 3 4 2 2" xfId="1748" xr:uid="{00000000-0005-0000-0000-0000D0060000}"/>
    <cellStyle name="Normal 2 5 3 4 3" xfId="1749" xr:uid="{00000000-0005-0000-0000-0000D1060000}"/>
    <cellStyle name="Normal 2 5 3 5" xfId="1750" xr:uid="{00000000-0005-0000-0000-0000D2060000}"/>
    <cellStyle name="Normal 2 5 3 5 2" xfId="1751" xr:uid="{00000000-0005-0000-0000-0000D3060000}"/>
    <cellStyle name="Normal 2 5 3 6" xfId="1752" xr:uid="{00000000-0005-0000-0000-0000D4060000}"/>
    <cellStyle name="Normal 2 5 3_2015 PY" xfId="1753" xr:uid="{00000000-0005-0000-0000-0000D5060000}"/>
    <cellStyle name="Normal 2 5 4" xfId="1754" xr:uid="{00000000-0005-0000-0000-0000D6060000}"/>
    <cellStyle name="Normal 2 5 4 2" xfId="1755" xr:uid="{00000000-0005-0000-0000-0000D7060000}"/>
    <cellStyle name="Normal 2 5 4 2 2" xfId="1756" xr:uid="{00000000-0005-0000-0000-0000D8060000}"/>
    <cellStyle name="Normal 2 5 4 3" xfId="1757" xr:uid="{00000000-0005-0000-0000-0000D9060000}"/>
    <cellStyle name="Normal 2 5 5" xfId="1758" xr:uid="{00000000-0005-0000-0000-0000DA060000}"/>
    <cellStyle name="Normal 2 5 5 2" xfId="1759" xr:uid="{00000000-0005-0000-0000-0000DB060000}"/>
    <cellStyle name="Normal 2 5 5 2 2" xfId="1760" xr:uid="{00000000-0005-0000-0000-0000DC060000}"/>
    <cellStyle name="Normal 2 5 5 3" xfId="1761" xr:uid="{00000000-0005-0000-0000-0000DD060000}"/>
    <cellStyle name="Normal 2 5 6" xfId="1762" xr:uid="{00000000-0005-0000-0000-0000DE060000}"/>
    <cellStyle name="Normal 2 5 6 2" xfId="1763" xr:uid="{00000000-0005-0000-0000-0000DF060000}"/>
    <cellStyle name="Normal 2 5 6 2 2" xfId="1764" xr:uid="{00000000-0005-0000-0000-0000E0060000}"/>
    <cellStyle name="Normal 2 5 6 3" xfId="1765" xr:uid="{00000000-0005-0000-0000-0000E1060000}"/>
    <cellStyle name="Normal 2 5 7" xfId="1766" xr:uid="{00000000-0005-0000-0000-0000E2060000}"/>
    <cellStyle name="Normal 2 5 7 2" xfId="1767" xr:uid="{00000000-0005-0000-0000-0000E3060000}"/>
    <cellStyle name="Normal 2 5 8" xfId="1768" xr:uid="{00000000-0005-0000-0000-0000E4060000}"/>
    <cellStyle name="Normal 2 5_2015 PY" xfId="1769" xr:uid="{00000000-0005-0000-0000-0000E5060000}"/>
    <cellStyle name="Normal 2 6" xfId="1770" xr:uid="{00000000-0005-0000-0000-0000E6060000}"/>
    <cellStyle name="Normal 2 6 2" xfId="1771" xr:uid="{00000000-0005-0000-0000-0000E7060000}"/>
    <cellStyle name="Normal 2 6 2 2" xfId="1772" xr:uid="{00000000-0005-0000-0000-0000E8060000}"/>
    <cellStyle name="Normal 2 6 2 2 2" xfId="1773" xr:uid="{00000000-0005-0000-0000-0000E9060000}"/>
    <cellStyle name="Normal 2 6 2 2 2 2" xfId="1774" xr:uid="{00000000-0005-0000-0000-0000EA060000}"/>
    <cellStyle name="Normal 2 6 2 2 2 2 2" xfId="1775" xr:uid="{00000000-0005-0000-0000-0000EB060000}"/>
    <cellStyle name="Normal 2 6 2 2 2 3" xfId="1776" xr:uid="{00000000-0005-0000-0000-0000EC060000}"/>
    <cellStyle name="Normal 2 6 2 2 3" xfId="1777" xr:uid="{00000000-0005-0000-0000-0000ED060000}"/>
    <cellStyle name="Normal 2 6 2 2 3 2" xfId="1778" xr:uid="{00000000-0005-0000-0000-0000EE060000}"/>
    <cellStyle name="Normal 2 6 2 2 3 2 2" xfId="1779" xr:uid="{00000000-0005-0000-0000-0000EF060000}"/>
    <cellStyle name="Normal 2 6 2 2 3 3" xfId="1780" xr:uid="{00000000-0005-0000-0000-0000F0060000}"/>
    <cellStyle name="Normal 2 6 2 2 4" xfId="1781" xr:uid="{00000000-0005-0000-0000-0000F1060000}"/>
    <cellStyle name="Normal 2 6 2 2 4 2" xfId="1782" xr:uid="{00000000-0005-0000-0000-0000F2060000}"/>
    <cellStyle name="Normal 2 6 2 2 4 2 2" xfId="1783" xr:uid="{00000000-0005-0000-0000-0000F3060000}"/>
    <cellStyle name="Normal 2 6 2 2 4 3" xfId="1784" xr:uid="{00000000-0005-0000-0000-0000F4060000}"/>
    <cellStyle name="Normal 2 6 2 2 5" xfId="1785" xr:uid="{00000000-0005-0000-0000-0000F5060000}"/>
    <cellStyle name="Normal 2 6 2 2 5 2" xfId="1786" xr:uid="{00000000-0005-0000-0000-0000F6060000}"/>
    <cellStyle name="Normal 2 6 2 2 6" xfId="1787" xr:uid="{00000000-0005-0000-0000-0000F7060000}"/>
    <cellStyle name="Normal 2 6 2 2_2015 PY" xfId="1788" xr:uid="{00000000-0005-0000-0000-0000F8060000}"/>
    <cellStyle name="Normal 2 6 2 3" xfId="1789" xr:uid="{00000000-0005-0000-0000-0000F9060000}"/>
    <cellStyle name="Normal 2 6 2 3 2" xfId="1790" xr:uid="{00000000-0005-0000-0000-0000FA060000}"/>
    <cellStyle name="Normal 2 6 2 3 2 2" xfId="1791" xr:uid="{00000000-0005-0000-0000-0000FB060000}"/>
    <cellStyle name="Normal 2 6 2 3 3" xfId="1792" xr:uid="{00000000-0005-0000-0000-0000FC060000}"/>
    <cellStyle name="Normal 2 6 2 4" xfId="1793" xr:uid="{00000000-0005-0000-0000-0000FD060000}"/>
    <cellStyle name="Normal 2 6 2 4 2" xfId="1794" xr:uid="{00000000-0005-0000-0000-0000FE060000}"/>
    <cellStyle name="Normal 2 6 2 4 2 2" xfId="1795" xr:uid="{00000000-0005-0000-0000-0000FF060000}"/>
    <cellStyle name="Normal 2 6 2 4 3" xfId="1796" xr:uid="{00000000-0005-0000-0000-000000070000}"/>
    <cellStyle name="Normal 2 6 2 5" xfId="1797" xr:uid="{00000000-0005-0000-0000-000001070000}"/>
    <cellStyle name="Normal 2 6 2 5 2" xfId="1798" xr:uid="{00000000-0005-0000-0000-000002070000}"/>
    <cellStyle name="Normal 2 6 2 5 2 2" xfId="1799" xr:uid="{00000000-0005-0000-0000-000003070000}"/>
    <cellStyle name="Normal 2 6 2 5 3" xfId="1800" xr:uid="{00000000-0005-0000-0000-000004070000}"/>
    <cellStyle name="Normal 2 6 2 6" xfId="1801" xr:uid="{00000000-0005-0000-0000-000005070000}"/>
    <cellStyle name="Normal 2 6 2 6 2" xfId="1802" xr:uid="{00000000-0005-0000-0000-000006070000}"/>
    <cellStyle name="Normal 2 6 2 7" xfId="1803" xr:uid="{00000000-0005-0000-0000-000007070000}"/>
    <cellStyle name="Normal 2 6 2_2015 PY" xfId="1804" xr:uid="{00000000-0005-0000-0000-000008070000}"/>
    <cellStyle name="Normal 2 6 3" xfId="1805" xr:uid="{00000000-0005-0000-0000-000009070000}"/>
    <cellStyle name="Normal 2 6 3 2" xfId="1806" xr:uid="{00000000-0005-0000-0000-00000A070000}"/>
    <cellStyle name="Normal 2 6 3 2 2" xfId="1807" xr:uid="{00000000-0005-0000-0000-00000B070000}"/>
    <cellStyle name="Normal 2 6 3 2 2 2" xfId="1808" xr:uid="{00000000-0005-0000-0000-00000C070000}"/>
    <cellStyle name="Normal 2 6 3 2 3" xfId="1809" xr:uid="{00000000-0005-0000-0000-00000D070000}"/>
    <cellStyle name="Normal 2 6 3 3" xfId="1810" xr:uid="{00000000-0005-0000-0000-00000E070000}"/>
    <cellStyle name="Normal 2 6 3 3 2" xfId="1811" xr:uid="{00000000-0005-0000-0000-00000F070000}"/>
    <cellStyle name="Normal 2 6 3 3 2 2" xfId="1812" xr:uid="{00000000-0005-0000-0000-000010070000}"/>
    <cellStyle name="Normal 2 6 3 3 3" xfId="1813" xr:uid="{00000000-0005-0000-0000-000011070000}"/>
    <cellStyle name="Normal 2 6 3 4" xfId="1814" xr:uid="{00000000-0005-0000-0000-000012070000}"/>
    <cellStyle name="Normal 2 6 3 4 2" xfId="1815" xr:uid="{00000000-0005-0000-0000-000013070000}"/>
    <cellStyle name="Normal 2 6 3 4 2 2" xfId="1816" xr:uid="{00000000-0005-0000-0000-000014070000}"/>
    <cellStyle name="Normal 2 6 3 4 3" xfId="1817" xr:uid="{00000000-0005-0000-0000-000015070000}"/>
    <cellStyle name="Normal 2 6 3 5" xfId="1818" xr:uid="{00000000-0005-0000-0000-000016070000}"/>
    <cellStyle name="Normal 2 6 3 5 2" xfId="1819" xr:uid="{00000000-0005-0000-0000-000017070000}"/>
    <cellStyle name="Normal 2 6 3 6" xfId="1820" xr:uid="{00000000-0005-0000-0000-000018070000}"/>
    <cellStyle name="Normal 2 6 3_2015 PY" xfId="1821" xr:uid="{00000000-0005-0000-0000-000019070000}"/>
    <cellStyle name="Normal 2 6 4" xfId="1822" xr:uid="{00000000-0005-0000-0000-00001A070000}"/>
    <cellStyle name="Normal 2 6 4 2" xfId="1823" xr:uid="{00000000-0005-0000-0000-00001B070000}"/>
    <cellStyle name="Normal 2 6 4 2 2" xfId="1824" xr:uid="{00000000-0005-0000-0000-00001C070000}"/>
    <cellStyle name="Normal 2 6 4 3" xfId="1825" xr:uid="{00000000-0005-0000-0000-00001D070000}"/>
    <cellStyle name="Normal 2 6 5" xfId="1826" xr:uid="{00000000-0005-0000-0000-00001E070000}"/>
    <cellStyle name="Normal 2 6 5 2" xfId="1827" xr:uid="{00000000-0005-0000-0000-00001F070000}"/>
    <cellStyle name="Normal 2 6 5 2 2" xfId="1828" xr:uid="{00000000-0005-0000-0000-000020070000}"/>
    <cellStyle name="Normal 2 6 5 3" xfId="1829" xr:uid="{00000000-0005-0000-0000-000021070000}"/>
    <cellStyle name="Normal 2 6 6" xfId="1830" xr:uid="{00000000-0005-0000-0000-000022070000}"/>
    <cellStyle name="Normal 2 6 6 2" xfId="1831" xr:uid="{00000000-0005-0000-0000-000023070000}"/>
    <cellStyle name="Normal 2 6 6 2 2" xfId="1832" xr:uid="{00000000-0005-0000-0000-000024070000}"/>
    <cellStyle name="Normal 2 6 6 3" xfId="1833" xr:uid="{00000000-0005-0000-0000-000025070000}"/>
    <cellStyle name="Normal 2 6 7" xfId="1834" xr:uid="{00000000-0005-0000-0000-000026070000}"/>
    <cellStyle name="Normal 2 6 7 2" xfId="1835" xr:uid="{00000000-0005-0000-0000-000027070000}"/>
    <cellStyle name="Normal 2 6 8" xfId="1836" xr:uid="{00000000-0005-0000-0000-000028070000}"/>
    <cellStyle name="Normal 2 6_2015 PY" xfId="1837" xr:uid="{00000000-0005-0000-0000-000029070000}"/>
    <cellStyle name="Normal 2 7" xfId="1838" xr:uid="{00000000-0005-0000-0000-00002A070000}"/>
    <cellStyle name="Normal 2 7 2" xfId="1839" xr:uid="{00000000-0005-0000-0000-00002B070000}"/>
    <cellStyle name="Normal 2 7 2 2" xfId="1840" xr:uid="{00000000-0005-0000-0000-00002C070000}"/>
    <cellStyle name="Normal 2 7 2 2 2" xfId="1841" xr:uid="{00000000-0005-0000-0000-00002D070000}"/>
    <cellStyle name="Normal 2 7 2 2 2 2" xfId="1842" xr:uid="{00000000-0005-0000-0000-00002E070000}"/>
    <cellStyle name="Normal 2 7 2 2 3" xfId="1843" xr:uid="{00000000-0005-0000-0000-00002F070000}"/>
    <cellStyle name="Normal 2 7 2 3" xfId="1844" xr:uid="{00000000-0005-0000-0000-000030070000}"/>
    <cellStyle name="Normal 2 7 2 3 2" xfId="1845" xr:uid="{00000000-0005-0000-0000-000031070000}"/>
    <cellStyle name="Normal 2 7 2 3 2 2" xfId="1846" xr:uid="{00000000-0005-0000-0000-000032070000}"/>
    <cellStyle name="Normal 2 7 2 3 3" xfId="1847" xr:uid="{00000000-0005-0000-0000-000033070000}"/>
    <cellStyle name="Normal 2 7 2 4" xfId="1848" xr:uid="{00000000-0005-0000-0000-000034070000}"/>
    <cellStyle name="Normal 2 7 2 4 2" xfId="1849" xr:uid="{00000000-0005-0000-0000-000035070000}"/>
    <cellStyle name="Normal 2 7 2 4 2 2" xfId="1850" xr:uid="{00000000-0005-0000-0000-000036070000}"/>
    <cellStyle name="Normal 2 7 2 4 3" xfId="1851" xr:uid="{00000000-0005-0000-0000-000037070000}"/>
    <cellStyle name="Normal 2 7 2 5" xfId="1852" xr:uid="{00000000-0005-0000-0000-000038070000}"/>
    <cellStyle name="Normal 2 7 2 5 2" xfId="1853" xr:uid="{00000000-0005-0000-0000-000039070000}"/>
    <cellStyle name="Normal 2 7 2 6" xfId="1854" xr:uid="{00000000-0005-0000-0000-00003A070000}"/>
    <cellStyle name="Normal 2 7 2_2015 PY" xfId="1855" xr:uid="{00000000-0005-0000-0000-00003B070000}"/>
    <cellStyle name="Normal 2 7 3" xfId="1856" xr:uid="{00000000-0005-0000-0000-00003C070000}"/>
    <cellStyle name="Normal 2 7 3 2" xfId="1857" xr:uid="{00000000-0005-0000-0000-00003D070000}"/>
    <cellStyle name="Normal 2 7 3 2 2" xfId="1858" xr:uid="{00000000-0005-0000-0000-00003E070000}"/>
    <cellStyle name="Normal 2 7 3 3" xfId="1859" xr:uid="{00000000-0005-0000-0000-00003F070000}"/>
    <cellStyle name="Normal 2 7 4" xfId="1860" xr:uid="{00000000-0005-0000-0000-000040070000}"/>
    <cellStyle name="Normal 2 7 4 2" xfId="1861" xr:uid="{00000000-0005-0000-0000-000041070000}"/>
    <cellStyle name="Normal 2 7 4 2 2" xfId="1862" xr:uid="{00000000-0005-0000-0000-000042070000}"/>
    <cellStyle name="Normal 2 7 4 3" xfId="1863" xr:uid="{00000000-0005-0000-0000-000043070000}"/>
    <cellStyle name="Normal 2 7 5" xfId="1864" xr:uid="{00000000-0005-0000-0000-000044070000}"/>
    <cellStyle name="Normal 2 7 5 2" xfId="1865" xr:uid="{00000000-0005-0000-0000-000045070000}"/>
    <cellStyle name="Normal 2 7 5 2 2" xfId="1866" xr:uid="{00000000-0005-0000-0000-000046070000}"/>
    <cellStyle name="Normal 2 7 5 3" xfId="1867" xr:uid="{00000000-0005-0000-0000-000047070000}"/>
    <cellStyle name="Normal 2 7 6" xfId="1868" xr:uid="{00000000-0005-0000-0000-000048070000}"/>
    <cellStyle name="Normal 2 7 6 2" xfId="1869" xr:uid="{00000000-0005-0000-0000-000049070000}"/>
    <cellStyle name="Normal 2 7 7" xfId="1870" xr:uid="{00000000-0005-0000-0000-00004A070000}"/>
    <cellStyle name="Normal 2 7_2015 PY" xfId="1871" xr:uid="{00000000-0005-0000-0000-00004B070000}"/>
    <cellStyle name="Normal 2 8" xfId="1872" xr:uid="{00000000-0005-0000-0000-00004C070000}"/>
    <cellStyle name="Normal 2 8 2" xfId="1873" xr:uid="{00000000-0005-0000-0000-00004D070000}"/>
    <cellStyle name="Normal 2 8 2 2" xfId="1874" xr:uid="{00000000-0005-0000-0000-00004E070000}"/>
    <cellStyle name="Normal 2 8 2 2 2" xfId="1875" xr:uid="{00000000-0005-0000-0000-00004F070000}"/>
    <cellStyle name="Normal 2 8 2 3" xfId="1876" xr:uid="{00000000-0005-0000-0000-000050070000}"/>
    <cellStyle name="Normal 2 8 3" xfId="1877" xr:uid="{00000000-0005-0000-0000-000051070000}"/>
    <cellStyle name="Normal 2 8 3 2" xfId="1878" xr:uid="{00000000-0005-0000-0000-000052070000}"/>
    <cellStyle name="Normal 2 8 3 2 2" xfId="1879" xr:uid="{00000000-0005-0000-0000-000053070000}"/>
    <cellStyle name="Normal 2 8 3 3" xfId="1880" xr:uid="{00000000-0005-0000-0000-000054070000}"/>
    <cellStyle name="Normal 2 8 4" xfId="1881" xr:uid="{00000000-0005-0000-0000-000055070000}"/>
    <cellStyle name="Normal 2 8 4 2" xfId="1882" xr:uid="{00000000-0005-0000-0000-000056070000}"/>
    <cellStyle name="Normal 2 8 4 2 2" xfId="1883" xr:uid="{00000000-0005-0000-0000-000057070000}"/>
    <cellStyle name="Normal 2 8 4 3" xfId="1884" xr:uid="{00000000-0005-0000-0000-000058070000}"/>
    <cellStyle name="Normal 2 8 5" xfId="1885" xr:uid="{00000000-0005-0000-0000-000059070000}"/>
    <cellStyle name="Normal 2 8 5 2" xfId="1886" xr:uid="{00000000-0005-0000-0000-00005A070000}"/>
    <cellStyle name="Normal 2 8 6" xfId="1887" xr:uid="{00000000-0005-0000-0000-00005B070000}"/>
    <cellStyle name="Normal 2 8_2015 PY" xfId="1888" xr:uid="{00000000-0005-0000-0000-00005C070000}"/>
    <cellStyle name="Normal 2 9" xfId="1889" xr:uid="{00000000-0005-0000-0000-00005D070000}"/>
    <cellStyle name="Normal 2 9 2" xfId="1890" xr:uid="{00000000-0005-0000-0000-00005E070000}"/>
    <cellStyle name="Normal 2 9 2 2" xfId="1891" xr:uid="{00000000-0005-0000-0000-00005F070000}"/>
    <cellStyle name="Normal 2 9 3" xfId="1892" xr:uid="{00000000-0005-0000-0000-000060070000}"/>
    <cellStyle name="Normal 2_2015 PY" xfId="1893" xr:uid="{00000000-0005-0000-0000-000061070000}"/>
    <cellStyle name="Normal 20" xfId="1894" xr:uid="{00000000-0005-0000-0000-000062070000}"/>
    <cellStyle name="Normal 20 2" xfId="1895" xr:uid="{00000000-0005-0000-0000-000063070000}"/>
    <cellStyle name="Normal 20 2 2" xfId="1896" xr:uid="{00000000-0005-0000-0000-000064070000}"/>
    <cellStyle name="Normal 20 3" xfId="1897" xr:uid="{00000000-0005-0000-0000-000065070000}"/>
    <cellStyle name="Normal 21" xfId="1898" xr:uid="{00000000-0005-0000-0000-000066070000}"/>
    <cellStyle name="Normal 21 2" xfId="1899" xr:uid="{00000000-0005-0000-0000-000067070000}"/>
    <cellStyle name="Normal 21 2 2" xfId="1900" xr:uid="{00000000-0005-0000-0000-000068070000}"/>
    <cellStyle name="Normal 21 3" xfId="1901" xr:uid="{00000000-0005-0000-0000-000069070000}"/>
    <cellStyle name="Normal 22" xfId="1902" xr:uid="{00000000-0005-0000-0000-00006A070000}"/>
    <cellStyle name="Normal 23" xfId="1903" xr:uid="{00000000-0005-0000-0000-00006B070000}"/>
    <cellStyle name="Normal 24" xfId="1904" xr:uid="{00000000-0005-0000-0000-00006C070000}"/>
    <cellStyle name="Normal 25" xfId="1905" xr:uid="{00000000-0005-0000-0000-00006D070000}"/>
    <cellStyle name="Normal 26" xfId="1906" xr:uid="{00000000-0005-0000-0000-00006E070000}"/>
    <cellStyle name="Normal 27" xfId="1907" xr:uid="{00000000-0005-0000-0000-00006F070000}"/>
    <cellStyle name="Normal 28" xfId="1908" xr:uid="{00000000-0005-0000-0000-000070070000}"/>
    <cellStyle name="Normal 29" xfId="1909" xr:uid="{00000000-0005-0000-0000-000071070000}"/>
    <cellStyle name="Normal 3" xfId="5" xr:uid="{00000000-0005-0000-0000-000072070000}"/>
    <cellStyle name="Normal 3 10" xfId="1910" xr:uid="{00000000-0005-0000-0000-000073070000}"/>
    <cellStyle name="Normal 3 10 2" xfId="1911" xr:uid="{00000000-0005-0000-0000-000074070000}"/>
    <cellStyle name="Normal 3 10 2 2" xfId="1912" xr:uid="{00000000-0005-0000-0000-000075070000}"/>
    <cellStyle name="Normal 3 10 3" xfId="1913" xr:uid="{00000000-0005-0000-0000-000076070000}"/>
    <cellStyle name="Normal 3 11" xfId="1914" xr:uid="{00000000-0005-0000-0000-000077070000}"/>
    <cellStyle name="Normal 3 11 2" xfId="1915" xr:uid="{00000000-0005-0000-0000-000078070000}"/>
    <cellStyle name="Normal 3 11 2 2" xfId="1916" xr:uid="{00000000-0005-0000-0000-000079070000}"/>
    <cellStyle name="Normal 3 11 3" xfId="1917" xr:uid="{00000000-0005-0000-0000-00007A070000}"/>
    <cellStyle name="Normal 3 12" xfId="1918" xr:uid="{00000000-0005-0000-0000-00007B070000}"/>
    <cellStyle name="Normal 3 12 2" xfId="1919" xr:uid="{00000000-0005-0000-0000-00007C070000}"/>
    <cellStyle name="Normal 3 13" xfId="1920" xr:uid="{00000000-0005-0000-0000-00007D070000}"/>
    <cellStyle name="Normal 3 2" xfId="1921" xr:uid="{00000000-0005-0000-0000-00007E070000}"/>
    <cellStyle name="Normal 3 2 10" xfId="1922" xr:uid="{00000000-0005-0000-0000-00007F070000}"/>
    <cellStyle name="Normal 3 2 10 2" xfId="1923" xr:uid="{00000000-0005-0000-0000-000080070000}"/>
    <cellStyle name="Normal 3 2 11" xfId="1924" xr:uid="{00000000-0005-0000-0000-000081070000}"/>
    <cellStyle name="Normal 3 2 12" xfId="1925" xr:uid="{00000000-0005-0000-0000-000082070000}"/>
    <cellStyle name="Normal 3 2 2" xfId="1926" xr:uid="{00000000-0005-0000-0000-000083070000}"/>
    <cellStyle name="Normal 3 2 2 2" xfId="1927" xr:uid="{00000000-0005-0000-0000-000084070000}"/>
    <cellStyle name="Normal 3 2 2 2 2" xfId="1928" xr:uid="{00000000-0005-0000-0000-000085070000}"/>
    <cellStyle name="Normal 3 2 2 2 2 2" xfId="1929" xr:uid="{00000000-0005-0000-0000-000086070000}"/>
    <cellStyle name="Normal 3 2 2 2 2 2 2" xfId="1930" xr:uid="{00000000-0005-0000-0000-000087070000}"/>
    <cellStyle name="Normal 3 2 2 2 2 2 2 2" xfId="1931" xr:uid="{00000000-0005-0000-0000-000088070000}"/>
    <cellStyle name="Normal 3 2 2 2 2 2 3" xfId="1932" xr:uid="{00000000-0005-0000-0000-000089070000}"/>
    <cellStyle name="Normal 3 2 2 2 2 3" xfId="1933" xr:uid="{00000000-0005-0000-0000-00008A070000}"/>
    <cellStyle name="Normal 3 2 2 2 2 3 2" xfId="1934" xr:uid="{00000000-0005-0000-0000-00008B070000}"/>
    <cellStyle name="Normal 3 2 2 2 2 3 2 2" xfId="1935" xr:uid="{00000000-0005-0000-0000-00008C070000}"/>
    <cellStyle name="Normal 3 2 2 2 2 3 3" xfId="1936" xr:uid="{00000000-0005-0000-0000-00008D070000}"/>
    <cellStyle name="Normal 3 2 2 2 2 4" xfId="1937" xr:uid="{00000000-0005-0000-0000-00008E070000}"/>
    <cellStyle name="Normal 3 2 2 2 2 4 2" xfId="1938" xr:uid="{00000000-0005-0000-0000-00008F070000}"/>
    <cellStyle name="Normal 3 2 2 2 2 4 2 2" xfId="1939" xr:uid="{00000000-0005-0000-0000-000090070000}"/>
    <cellStyle name="Normal 3 2 2 2 2 4 3" xfId="1940" xr:uid="{00000000-0005-0000-0000-000091070000}"/>
    <cellStyle name="Normal 3 2 2 2 2 5" xfId="1941" xr:uid="{00000000-0005-0000-0000-000092070000}"/>
    <cellStyle name="Normal 3 2 2 2 2 5 2" xfId="1942" xr:uid="{00000000-0005-0000-0000-000093070000}"/>
    <cellStyle name="Normal 3 2 2 2 2 6" xfId="1943" xr:uid="{00000000-0005-0000-0000-000094070000}"/>
    <cellStyle name="Normal 3 2 2 2 2_2015 PY" xfId="1944" xr:uid="{00000000-0005-0000-0000-000095070000}"/>
    <cellStyle name="Normal 3 2 2 2 3" xfId="1945" xr:uid="{00000000-0005-0000-0000-000096070000}"/>
    <cellStyle name="Normal 3 2 2 2 3 2" xfId="1946" xr:uid="{00000000-0005-0000-0000-000097070000}"/>
    <cellStyle name="Normal 3 2 2 2 3 2 2" xfId="1947" xr:uid="{00000000-0005-0000-0000-000098070000}"/>
    <cellStyle name="Normal 3 2 2 2 3 3" xfId="1948" xr:uid="{00000000-0005-0000-0000-000099070000}"/>
    <cellStyle name="Normal 3 2 2 2 4" xfId="1949" xr:uid="{00000000-0005-0000-0000-00009A070000}"/>
    <cellStyle name="Normal 3 2 2 2 4 2" xfId="1950" xr:uid="{00000000-0005-0000-0000-00009B070000}"/>
    <cellStyle name="Normal 3 2 2 2 4 2 2" xfId="1951" xr:uid="{00000000-0005-0000-0000-00009C070000}"/>
    <cellStyle name="Normal 3 2 2 2 4 3" xfId="1952" xr:uid="{00000000-0005-0000-0000-00009D070000}"/>
    <cellStyle name="Normal 3 2 2 2 5" xfId="1953" xr:uid="{00000000-0005-0000-0000-00009E070000}"/>
    <cellStyle name="Normal 3 2 2 2 5 2" xfId="1954" xr:uid="{00000000-0005-0000-0000-00009F070000}"/>
    <cellStyle name="Normal 3 2 2 2 5 2 2" xfId="1955" xr:uid="{00000000-0005-0000-0000-0000A0070000}"/>
    <cellStyle name="Normal 3 2 2 2 5 3" xfId="1956" xr:uid="{00000000-0005-0000-0000-0000A1070000}"/>
    <cellStyle name="Normal 3 2 2 2 6" xfId="1957" xr:uid="{00000000-0005-0000-0000-0000A2070000}"/>
    <cellStyle name="Normal 3 2 2 2 6 2" xfId="1958" xr:uid="{00000000-0005-0000-0000-0000A3070000}"/>
    <cellStyle name="Normal 3 2 2 2 7" xfId="1959" xr:uid="{00000000-0005-0000-0000-0000A4070000}"/>
    <cellStyle name="Normal 3 2 2 2_2015 PY" xfId="1960" xr:uid="{00000000-0005-0000-0000-0000A5070000}"/>
    <cellStyle name="Normal 3 2 2 3" xfId="1961" xr:uid="{00000000-0005-0000-0000-0000A6070000}"/>
    <cellStyle name="Normal 3 2 2 3 2" xfId="1962" xr:uid="{00000000-0005-0000-0000-0000A7070000}"/>
    <cellStyle name="Normal 3 2 2 3 2 2" xfId="1963" xr:uid="{00000000-0005-0000-0000-0000A8070000}"/>
    <cellStyle name="Normal 3 2 2 3 2 2 2" xfId="1964" xr:uid="{00000000-0005-0000-0000-0000A9070000}"/>
    <cellStyle name="Normal 3 2 2 3 2 3" xfId="1965" xr:uid="{00000000-0005-0000-0000-0000AA070000}"/>
    <cellStyle name="Normal 3 2 2 3 3" xfId="1966" xr:uid="{00000000-0005-0000-0000-0000AB070000}"/>
    <cellStyle name="Normal 3 2 2 3 3 2" xfId="1967" xr:uid="{00000000-0005-0000-0000-0000AC070000}"/>
    <cellStyle name="Normal 3 2 2 3 3 2 2" xfId="1968" xr:uid="{00000000-0005-0000-0000-0000AD070000}"/>
    <cellStyle name="Normal 3 2 2 3 3 3" xfId="1969" xr:uid="{00000000-0005-0000-0000-0000AE070000}"/>
    <cellStyle name="Normal 3 2 2 3 4" xfId="1970" xr:uid="{00000000-0005-0000-0000-0000AF070000}"/>
    <cellStyle name="Normal 3 2 2 3 4 2" xfId="1971" xr:uid="{00000000-0005-0000-0000-0000B0070000}"/>
    <cellStyle name="Normal 3 2 2 3 4 2 2" xfId="1972" xr:uid="{00000000-0005-0000-0000-0000B1070000}"/>
    <cellStyle name="Normal 3 2 2 3 4 3" xfId="1973" xr:uid="{00000000-0005-0000-0000-0000B2070000}"/>
    <cellStyle name="Normal 3 2 2 3 5" xfId="1974" xr:uid="{00000000-0005-0000-0000-0000B3070000}"/>
    <cellStyle name="Normal 3 2 2 3 5 2" xfId="1975" xr:uid="{00000000-0005-0000-0000-0000B4070000}"/>
    <cellStyle name="Normal 3 2 2 3 6" xfId="1976" xr:uid="{00000000-0005-0000-0000-0000B5070000}"/>
    <cellStyle name="Normal 3 2 2 3_2015 PY" xfId="1977" xr:uid="{00000000-0005-0000-0000-0000B6070000}"/>
    <cellStyle name="Normal 3 2 2 4" xfId="1978" xr:uid="{00000000-0005-0000-0000-0000B7070000}"/>
    <cellStyle name="Normal 3 2 2 4 2" xfId="1979" xr:uid="{00000000-0005-0000-0000-0000B8070000}"/>
    <cellStyle name="Normal 3 2 2 4 2 2" xfId="1980" xr:uid="{00000000-0005-0000-0000-0000B9070000}"/>
    <cellStyle name="Normal 3 2 2 4 3" xfId="1981" xr:uid="{00000000-0005-0000-0000-0000BA070000}"/>
    <cellStyle name="Normal 3 2 2 5" xfId="1982" xr:uid="{00000000-0005-0000-0000-0000BB070000}"/>
    <cellStyle name="Normal 3 2 2 5 2" xfId="1983" xr:uid="{00000000-0005-0000-0000-0000BC070000}"/>
    <cellStyle name="Normal 3 2 2 5 2 2" xfId="1984" xr:uid="{00000000-0005-0000-0000-0000BD070000}"/>
    <cellStyle name="Normal 3 2 2 5 3" xfId="1985" xr:uid="{00000000-0005-0000-0000-0000BE070000}"/>
    <cellStyle name="Normal 3 2 2 6" xfId="1986" xr:uid="{00000000-0005-0000-0000-0000BF070000}"/>
    <cellStyle name="Normal 3 2 2 6 2" xfId="1987" xr:uid="{00000000-0005-0000-0000-0000C0070000}"/>
    <cellStyle name="Normal 3 2 2 6 2 2" xfId="1988" xr:uid="{00000000-0005-0000-0000-0000C1070000}"/>
    <cellStyle name="Normal 3 2 2 6 3" xfId="1989" xr:uid="{00000000-0005-0000-0000-0000C2070000}"/>
    <cellStyle name="Normal 3 2 2 7" xfId="1990" xr:uid="{00000000-0005-0000-0000-0000C3070000}"/>
    <cellStyle name="Normal 3 2 2 7 2" xfId="1991" xr:uid="{00000000-0005-0000-0000-0000C4070000}"/>
    <cellStyle name="Normal 3 2 2 8" xfId="1992" xr:uid="{00000000-0005-0000-0000-0000C5070000}"/>
    <cellStyle name="Normal 3 2 2_2015 PY" xfId="1993" xr:uid="{00000000-0005-0000-0000-0000C6070000}"/>
    <cellStyle name="Normal 3 2 3" xfId="1994" xr:uid="{00000000-0005-0000-0000-0000C7070000}"/>
    <cellStyle name="Normal 3 2 3 2" xfId="1995" xr:uid="{00000000-0005-0000-0000-0000C8070000}"/>
    <cellStyle name="Normal 3 2 3 2 2" xfId="1996" xr:uid="{00000000-0005-0000-0000-0000C9070000}"/>
    <cellStyle name="Normal 3 2 3 2 2 2" xfId="1997" xr:uid="{00000000-0005-0000-0000-0000CA070000}"/>
    <cellStyle name="Normal 3 2 3 2 2 2 2" xfId="1998" xr:uid="{00000000-0005-0000-0000-0000CB070000}"/>
    <cellStyle name="Normal 3 2 3 2 2 2 2 2" xfId="1999" xr:uid="{00000000-0005-0000-0000-0000CC070000}"/>
    <cellStyle name="Normal 3 2 3 2 2 2 3" xfId="2000" xr:uid="{00000000-0005-0000-0000-0000CD070000}"/>
    <cellStyle name="Normal 3 2 3 2 2 3" xfId="2001" xr:uid="{00000000-0005-0000-0000-0000CE070000}"/>
    <cellStyle name="Normal 3 2 3 2 2 3 2" xfId="2002" xr:uid="{00000000-0005-0000-0000-0000CF070000}"/>
    <cellStyle name="Normal 3 2 3 2 2 3 2 2" xfId="2003" xr:uid="{00000000-0005-0000-0000-0000D0070000}"/>
    <cellStyle name="Normal 3 2 3 2 2 3 3" xfId="2004" xr:uid="{00000000-0005-0000-0000-0000D1070000}"/>
    <cellStyle name="Normal 3 2 3 2 2 4" xfId="2005" xr:uid="{00000000-0005-0000-0000-0000D2070000}"/>
    <cellStyle name="Normal 3 2 3 2 2 4 2" xfId="2006" xr:uid="{00000000-0005-0000-0000-0000D3070000}"/>
    <cellStyle name="Normal 3 2 3 2 2 4 2 2" xfId="2007" xr:uid="{00000000-0005-0000-0000-0000D4070000}"/>
    <cellStyle name="Normal 3 2 3 2 2 4 3" xfId="2008" xr:uid="{00000000-0005-0000-0000-0000D5070000}"/>
    <cellStyle name="Normal 3 2 3 2 2 5" xfId="2009" xr:uid="{00000000-0005-0000-0000-0000D6070000}"/>
    <cellStyle name="Normal 3 2 3 2 2 5 2" xfId="2010" xr:uid="{00000000-0005-0000-0000-0000D7070000}"/>
    <cellStyle name="Normal 3 2 3 2 2 6" xfId="2011" xr:uid="{00000000-0005-0000-0000-0000D8070000}"/>
    <cellStyle name="Normal 3 2 3 2 2_2015 PY" xfId="2012" xr:uid="{00000000-0005-0000-0000-0000D9070000}"/>
    <cellStyle name="Normal 3 2 3 2 3" xfId="2013" xr:uid="{00000000-0005-0000-0000-0000DA070000}"/>
    <cellStyle name="Normal 3 2 3 2 3 2" xfId="2014" xr:uid="{00000000-0005-0000-0000-0000DB070000}"/>
    <cellStyle name="Normal 3 2 3 2 3 2 2" xfId="2015" xr:uid="{00000000-0005-0000-0000-0000DC070000}"/>
    <cellStyle name="Normal 3 2 3 2 3 3" xfId="2016" xr:uid="{00000000-0005-0000-0000-0000DD070000}"/>
    <cellStyle name="Normal 3 2 3 2 4" xfId="2017" xr:uid="{00000000-0005-0000-0000-0000DE070000}"/>
    <cellStyle name="Normal 3 2 3 2 4 2" xfId="2018" xr:uid="{00000000-0005-0000-0000-0000DF070000}"/>
    <cellStyle name="Normal 3 2 3 2 4 2 2" xfId="2019" xr:uid="{00000000-0005-0000-0000-0000E0070000}"/>
    <cellStyle name="Normal 3 2 3 2 4 3" xfId="2020" xr:uid="{00000000-0005-0000-0000-0000E1070000}"/>
    <cellStyle name="Normal 3 2 3 2 5" xfId="2021" xr:uid="{00000000-0005-0000-0000-0000E2070000}"/>
    <cellStyle name="Normal 3 2 3 2 5 2" xfId="2022" xr:uid="{00000000-0005-0000-0000-0000E3070000}"/>
    <cellStyle name="Normal 3 2 3 2 5 2 2" xfId="2023" xr:uid="{00000000-0005-0000-0000-0000E4070000}"/>
    <cellStyle name="Normal 3 2 3 2 5 3" xfId="2024" xr:uid="{00000000-0005-0000-0000-0000E5070000}"/>
    <cellStyle name="Normal 3 2 3 2 6" xfId="2025" xr:uid="{00000000-0005-0000-0000-0000E6070000}"/>
    <cellStyle name="Normal 3 2 3 2 6 2" xfId="2026" xr:uid="{00000000-0005-0000-0000-0000E7070000}"/>
    <cellStyle name="Normal 3 2 3 2 7" xfId="2027" xr:uid="{00000000-0005-0000-0000-0000E8070000}"/>
    <cellStyle name="Normal 3 2 3 2_2015 PY" xfId="2028" xr:uid="{00000000-0005-0000-0000-0000E9070000}"/>
    <cellStyle name="Normal 3 2 3 3" xfId="2029" xr:uid="{00000000-0005-0000-0000-0000EA070000}"/>
    <cellStyle name="Normal 3 2 3 3 2" xfId="2030" xr:uid="{00000000-0005-0000-0000-0000EB070000}"/>
    <cellStyle name="Normal 3 2 3 3 2 2" xfId="2031" xr:uid="{00000000-0005-0000-0000-0000EC070000}"/>
    <cellStyle name="Normal 3 2 3 3 2 2 2" xfId="2032" xr:uid="{00000000-0005-0000-0000-0000ED070000}"/>
    <cellStyle name="Normal 3 2 3 3 2 3" xfId="2033" xr:uid="{00000000-0005-0000-0000-0000EE070000}"/>
    <cellStyle name="Normal 3 2 3 3 3" xfId="2034" xr:uid="{00000000-0005-0000-0000-0000EF070000}"/>
    <cellStyle name="Normal 3 2 3 3 3 2" xfId="2035" xr:uid="{00000000-0005-0000-0000-0000F0070000}"/>
    <cellStyle name="Normal 3 2 3 3 3 2 2" xfId="2036" xr:uid="{00000000-0005-0000-0000-0000F1070000}"/>
    <cellStyle name="Normal 3 2 3 3 3 3" xfId="2037" xr:uid="{00000000-0005-0000-0000-0000F2070000}"/>
    <cellStyle name="Normal 3 2 3 3 4" xfId="2038" xr:uid="{00000000-0005-0000-0000-0000F3070000}"/>
    <cellStyle name="Normal 3 2 3 3 4 2" xfId="2039" xr:uid="{00000000-0005-0000-0000-0000F4070000}"/>
    <cellStyle name="Normal 3 2 3 3 4 2 2" xfId="2040" xr:uid="{00000000-0005-0000-0000-0000F5070000}"/>
    <cellStyle name="Normal 3 2 3 3 4 3" xfId="2041" xr:uid="{00000000-0005-0000-0000-0000F6070000}"/>
    <cellStyle name="Normal 3 2 3 3 5" xfId="2042" xr:uid="{00000000-0005-0000-0000-0000F7070000}"/>
    <cellStyle name="Normal 3 2 3 3 5 2" xfId="2043" xr:uid="{00000000-0005-0000-0000-0000F8070000}"/>
    <cellStyle name="Normal 3 2 3 3 6" xfId="2044" xr:uid="{00000000-0005-0000-0000-0000F9070000}"/>
    <cellStyle name="Normal 3 2 3 3_2015 PY" xfId="2045" xr:uid="{00000000-0005-0000-0000-0000FA070000}"/>
    <cellStyle name="Normal 3 2 3 4" xfId="2046" xr:uid="{00000000-0005-0000-0000-0000FB070000}"/>
    <cellStyle name="Normal 3 2 3 4 2" xfId="2047" xr:uid="{00000000-0005-0000-0000-0000FC070000}"/>
    <cellStyle name="Normal 3 2 3 4 2 2" xfId="2048" xr:uid="{00000000-0005-0000-0000-0000FD070000}"/>
    <cellStyle name="Normal 3 2 3 4 3" xfId="2049" xr:uid="{00000000-0005-0000-0000-0000FE070000}"/>
    <cellStyle name="Normal 3 2 3 5" xfId="2050" xr:uid="{00000000-0005-0000-0000-0000FF070000}"/>
    <cellStyle name="Normal 3 2 3 5 2" xfId="2051" xr:uid="{00000000-0005-0000-0000-000000080000}"/>
    <cellStyle name="Normal 3 2 3 5 2 2" xfId="2052" xr:uid="{00000000-0005-0000-0000-000001080000}"/>
    <cellStyle name="Normal 3 2 3 5 3" xfId="2053" xr:uid="{00000000-0005-0000-0000-000002080000}"/>
    <cellStyle name="Normal 3 2 3 6" xfId="2054" xr:uid="{00000000-0005-0000-0000-000003080000}"/>
    <cellStyle name="Normal 3 2 3 6 2" xfId="2055" xr:uid="{00000000-0005-0000-0000-000004080000}"/>
    <cellStyle name="Normal 3 2 3 6 2 2" xfId="2056" xr:uid="{00000000-0005-0000-0000-000005080000}"/>
    <cellStyle name="Normal 3 2 3 6 3" xfId="2057" xr:uid="{00000000-0005-0000-0000-000006080000}"/>
    <cellStyle name="Normal 3 2 3 7" xfId="2058" xr:uid="{00000000-0005-0000-0000-000007080000}"/>
    <cellStyle name="Normal 3 2 3 7 2" xfId="2059" xr:uid="{00000000-0005-0000-0000-000008080000}"/>
    <cellStyle name="Normal 3 2 3 8" xfId="2060" xr:uid="{00000000-0005-0000-0000-000009080000}"/>
    <cellStyle name="Normal 3 2 3_2015 PY" xfId="2061" xr:uid="{00000000-0005-0000-0000-00000A080000}"/>
    <cellStyle name="Normal 3 2 4" xfId="2062" xr:uid="{00000000-0005-0000-0000-00000B080000}"/>
    <cellStyle name="Normal 3 2 4 2" xfId="2063" xr:uid="{00000000-0005-0000-0000-00000C080000}"/>
    <cellStyle name="Normal 3 2 4 2 2" xfId="2064" xr:uid="{00000000-0005-0000-0000-00000D080000}"/>
    <cellStyle name="Normal 3 2 4 2 2 2" xfId="2065" xr:uid="{00000000-0005-0000-0000-00000E080000}"/>
    <cellStyle name="Normal 3 2 4 2 2 2 2" xfId="2066" xr:uid="{00000000-0005-0000-0000-00000F080000}"/>
    <cellStyle name="Normal 3 2 4 2 2 2 2 2" xfId="2067" xr:uid="{00000000-0005-0000-0000-000010080000}"/>
    <cellStyle name="Normal 3 2 4 2 2 2 3" xfId="2068" xr:uid="{00000000-0005-0000-0000-000011080000}"/>
    <cellStyle name="Normal 3 2 4 2 2 3" xfId="2069" xr:uid="{00000000-0005-0000-0000-000012080000}"/>
    <cellStyle name="Normal 3 2 4 2 2 3 2" xfId="2070" xr:uid="{00000000-0005-0000-0000-000013080000}"/>
    <cellStyle name="Normal 3 2 4 2 2 3 2 2" xfId="2071" xr:uid="{00000000-0005-0000-0000-000014080000}"/>
    <cellStyle name="Normal 3 2 4 2 2 3 3" xfId="2072" xr:uid="{00000000-0005-0000-0000-000015080000}"/>
    <cellStyle name="Normal 3 2 4 2 2 4" xfId="2073" xr:uid="{00000000-0005-0000-0000-000016080000}"/>
    <cellStyle name="Normal 3 2 4 2 2 4 2" xfId="2074" xr:uid="{00000000-0005-0000-0000-000017080000}"/>
    <cellStyle name="Normal 3 2 4 2 2 4 2 2" xfId="2075" xr:uid="{00000000-0005-0000-0000-000018080000}"/>
    <cellStyle name="Normal 3 2 4 2 2 4 3" xfId="2076" xr:uid="{00000000-0005-0000-0000-000019080000}"/>
    <cellStyle name="Normal 3 2 4 2 2 5" xfId="2077" xr:uid="{00000000-0005-0000-0000-00001A080000}"/>
    <cellStyle name="Normal 3 2 4 2 2 5 2" xfId="2078" xr:uid="{00000000-0005-0000-0000-00001B080000}"/>
    <cellStyle name="Normal 3 2 4 2 2 6" xfId="2079" xr:uid="{00000000-0005-0000-0000-00001C080000}"/>
    <cellStyle name="Normal 3 2 4 2 2_2015 PY" xfId="2080" xr:uid="{00000000-0005-0000-0000-00001D080000}"/>
    <cellStyle name="Normal 3 2 4 2 3" xfId="2081" xr:uid="{00000000-0005-0000-0000-00001E080000}"/>
    <cellStyle name="Normal 3 2 4 2 3 2" xfId="2082" xr:uid="{00000000-0005-0000-0000-00001F080000}"/>
    <cellStyle name="Normal 3 2 4 2 3 2 2" xfId="2083" xr:uid="{00000000-0005-0000-0000-000020080000}"/>
    <cellStyle name="Normal 3 2 4 2 3 3" xfId="2084" xr:uid="{00000000-0005-0000-0000-000021080000}"/>
    <cellStyle name="Normal 3 2 4 2 4" xfId="2085" xr:uid="{00000000-0005-0000-0000-000022080000}"/>
    <cellStyle name="Normal 3 2 4 2 4 2" xfId="2086" xr:uid="{00000000-0005-0000-0000-000023080000}"/>
    <cellStyle name="Normal 3 2 4 2 4 2 2" xfId="2087" xr:uid="{00000000-0005-0000-0000-000024080000}"/>
    <cellStyle name="Normal 3 2 4 2 4 3" xfId="2088" xr:uid="{00000000-0005-0000-0000-000025080000}"/>
    <cellStyle name="Normal 3 2 4 2 5" xfId="2089" xr:uid="{00000000-0005-0000-0000-000026080000}"/>
    <cellStyle name="Normal 3 2 4 2 5 2" xfId="2090" xr:uid="{00000000-0005-0000-0000-000027080000}"/>
    <cellStyle name="Normal 3 2 4 2 5 2 2" xfId="2091" xr:uid="{00000000-0005-0000-0000-000028080000}"/>
    <cellStyle name="Normal 3 2 4 2 5 3" xfId="2092" xr:uid="{00000000-0005-0000-0000-000029080000}"/>
    <cellStyle name="Normal 3 2 4 2 6" xfId="2093" xr:uid="{00000000-0005-0000-0000-00002A080000}"/>
    <cellStyle name="Normal 3 2 4 2 6 2" xfId="2094" xr:uid="{00000000-0005-0000-0000-00002B080000}"/>
    <cellStyle name="Normal 3 2 4 2 7" xfId="2095" xr:uid="{00000000-0005-0000-0000-00002C080000}"/>
    <cellStyle name="Normal 3 2 4 2_2015 PY" xfId="2096" xr:uid="{00000000-0005-0000-0000-00002D080000}"/>
    <cellStyle name="Normal 3 2 4 3" xfId="2097" xr:uid="{00000000-0005-0000-0000-00002E080000}"/>
    <cellStyle name="Normal 3 2 4 3 2" xfId="2098" xr:uid="{00000000-0005-0000-0000-00002F080000}"/>
    <cellStyle name="Normal 3 2 4 3 2 2" xfId="2099" xr:uid="{00000000-0005-0000-0000-000030080000}"/>
    <cellStyle name="Normal 3 2 4 3 2 2 2" xfId="2100" xr:uid="{00000000-0005-0000-0000-000031080000}"/>
    <cellStyle name="Normal 3 2 4 3 2 3" xfId="2101" xr:uid="{00000000-0005-0000-0000-000032080000}"/>
    <cellStyle name="Normal 3 2 4 3 3" xfId="2102" xr:uid="{00000000-0005-0000-0000-000033080000}"/>
    <cellStyle name="Normal 3 2 4 3 3 2" xfId="2103" xr:uid="{00000000-0005-0000-0000-000034080000}"/>
    <cellStyle name="Normal 3 2 4 3 3 2 2" xfId="2104" xr:uid="{00000000-0005-0000-0000-000035080000}"/>
    <cellStyle name="Normal 3 2 4 3 3 3" xfId="2105" xr:uid="{00000000-0005-0000-0000-000036080000}"/>
    <cellStyle name="Normal 3 2 4 3 4" xfId="2106" xr:uid="{00000000-0005-0000-0000-000037080000}"/>
    <cellStyle name="Normal 3 2 4 3 4 2" xfId="2107" xr:uid="{00000000-0005-0000-0000-000038080000}"/>
    <cellStyle name="Normal 3 2 4 3 4 2 2" xfId="2108" xr:uid="{00000000-0005-0000-0000-000039080000}"/>
    <cellStyle name="Normal 3 2 4 3 4 3" xfId="2109" xr:uid="{00000000-0005-0000-0000-00003A080000}"/>
    <cellStyle name="Normal 3 2 4 3 5" xfId="2110" xr:uid="{00000000-0005-0000-0000-00003B080000}"/>
    <cellStyle name="Normal 3 2 4 3 5 2" xfId="2111" xr:uid="{00000000-0005-0000-0000-00003C080000}"/>
    <cellStyle name="Normal 3 2 4 3 6" xfId="2112" xr:uid="{00000000-0005-0000-0000-00003D080000}"/>
    <cellStyle name="Normal 3 2 4 3_2015 PY" xfId="2113" xr:uid="{00000000-0005-0000-0000-00003E080000}"/>
    <cellStyle name="Normal 3 2 4 4" xfId="2114" xr:uid="{00000000-0005-0000-0000-00003F080000}"/>
    <cellStyle name="Normal 3 2 4 4 2" xfId="2115" xr:uid="{00000000-0005-0000-0000-000040080000}"/>
    <cellStyle name="Normal 3 2 4 4 2 2" xfId="2116" xr:uid="{00000000-0005-0000-0000-000041080000}"/>
    <cellStyle name="Normal 3 2 4 4 3" xfId="2117" xr:uid="{00000000-0005-0000-0000-000042080000}"/>
    <cellStyle name="Normal 3 2 4 5" xfId="2118" xr:uid="{00000000-0005-0000-0000-000043080000}"/>
    <cellStyle name="Normal 3 2 4 5 2" xfId="2119" xr:uid="{00000000-0005-0000-0000-000044080000}"/>
    <cellStyle name="Normal 3 2 4 5 2 2" xfId="2120" xr:uid="{00000000-0005-0000-0000-000045080000}"/>
    <cellStyle name="Normal 3 2 4 5 3" xfId="2121" xr:uid="{00000000-0005-0000-0000-000046080000}"/>
    <cellStyle name="Normal 3 2 4 6" xfId="2122" xr:uid="{00000000-0005-0000-0000-000047080000}"/>
    <cellStyle name="Normal 3 2 4 6 2" xfId="2123" xr:uid="{00000000-0005-0000-0000-000048080000}"/>
    <cellStyle name="Normal 3 2 4 6 2 2" xfId="2124" xr:uid="{00000000-0005-0000-0000-000049080000}"/>
    <cellStyle name="Normal 3 2 4 6 3" xfId="2125" xr:uid="{00000000-0005-0000-0000-00004A080000}"/>
    <cellStyle name="Normal 3 2 4 7" xfId="2126" xr:uid="{00000000-0005-0000-0000-00004B080000}"/>
    <cellStyle name="Normal 3 2 4 7 2" xfId="2127" xr:uid="{00000000-0005-0000-0000-00004C080000}"/>
    <cellStyle name="Normal 3 2 4 8" xfId="2128" xr:uid="{00000000-0005-0000-0000-00004D080000}"/>
    <cellStyle name="Normal 3 2 4_2015 PY" xfId="2129" xr:uid="{00000000-0005-0000-0000-00004E080000}"/>
    <cellStyle name="Normal 3 2 5" xfId="2130" xr:uid="{00000000-0005-0000-0000-00004F080000}"/>
    <cellStyle name="Normal 3 2 5 2" xfId="2131" xr:uid="{00000000-0005-0000-0000-000050080000}"/>
    <cellStyle name="Normal 3 2 5 2 2" xfId="2132" xr:uid="{00000000-0005-0000-0000-000051080000}"/>
    <cellStyle name="Normal 3 2 5 2 2 2" xfId="2133" xr:uid="{00000000-0005-0000-0000-000052080000}"/>
    <cellStyle name="Normal 3 2 5 2 2 2 2" xfId="2134" xr:uid="{00000000-0005-0000-0000-000053080000}"/>
    <cellStyle name="Normal 3 2 5 2 2 3" xfId="2135" xr:uid="{00000000-0005-0000-0000-000054080000}"/>
    <cellStyle name="Normal 3 2 5 2 3" xfId="2136" xr:uid="{00000000-0005-0000-0000-000055080000}"/>
    <cellStyle name="Normal 3 2 5 2 3 2" xfId="2137" xr:uid="{00000000-0005-0000-0000-000056080000}"/>
    <cellStyle name="Normal 3 2 5 2 3 2 2" xfId="2138" xr:uid="{00000000-0005-0000-0000-000057080000}"/>
    <cellStyle name="Normal 3 2 5 2 3 3" xfId="2139" xr:uid="{00000000-0005-0000-0000-000058080000}"/>
    <cellStyle name="Normal 3 2 5 2 4" xfId="2140" xr:uid="{00000000-0005-0000-0000-000059080000}"/>
    <cellStyle name="Normal 3 2 5 2 4 2" xfId="2141" xr:uid="{00000000-0005-0000-0000-00005A080000}"/>
    <cellStyle name="Normal 3 2 5 2 4 2 2" xfId="2142" xr:uid="{00000000-0005-0000-0000-00005B080000}"/>
    <cellStyle name="Normal 3 2 5 2 4 3" xfId="2143" xr:uid="{00000000-0005-0000-0000-00005C080000}"/>
    <cellStyle name="Normal 3 2 5 2 5" xfId="2144" xr:uid="{00000000-0005-0000-0000-00005D080000}"/>
    <cellStyle name="Normal 3 2 5 2 5 2" xfId="2145" xr:uid="{00000000-0005-0000-0000-00005E080000}"/>
    <cellStyle name="Normal 3 2 5 2 6" xfId="2146" xr:uid="{00000000-0005-0000-0000-00005F080000}"/>
    <cellStyle name="Normal 3 2 5 2_2015 PY" xfId="2147" xr:uid="{00000000-0005-0000-0000-000060080000}"/>
    <cellStyle name="Normal 3 2 5 3" xfId="2148" xr:uid="{00000000-0005-0000-0000-000061080000}"/>
    <cellStyle name="Normal 3 2 5 3 2" xfId="2149" xr:uid="{00000000-0005-0000-0000-000062080000}"/>
    <cellStyle name="Normal 3 2 5 3 2 2" xfId="2150" xr:uid="{00000000-0005-0000-0000-000063080000}"/>
    <cellStyle name="Normal 3 2 5 3 3" xfId="2151" xr:uid="{00000000-0005-0000-0000-000064080000}"/>
    <cellStyle name="Normal 3 2 5 4" xfId="2152" xr:uid="{00000000-0005-0000-0000-000065080000}"/>
    <cellStyle name="Normal 3 2 5 4 2" xfId="2153" xr:uid="{00000000-0005-0000-0000-000066080000}"/>
    <cellStyle name="Normal 3 2 5 4 2 2" xfId="2154" xr:uid="{00000000-0005-0000-0000-000067080000}"/>
    <cellStyle name="Normal 3 2 5 4 3" xfId="2155" xr:uid="{00000000-0005-0000-0000-000068080000}"/>
    <cellStyle name="Normal 3 2 5 5" xfId="2156" xr:uid="{00000000-0005-0000-0000-000069080000}"/>
    <cellStyle name="Normal 3 2 5 5 2" xfId="2157" xr:uid="{00000000-0005-0000-0000-00006A080000}"/>
    <cellStyle name="Normal 3 2 5 5 2 2" xfId="2158" xr:uid="{00000000-0005-0000-0000-00006B080000}"/>
    <cellStyle name="Normal 3 2 5 5 3" xfId="2159" xr:uid="{00000000-0005-0000-0000-00006C080000}"/>
    <cellStyle name="Normal 3 2 5 6" xfId="2160" xr:uid="{00000000-0005-0000-0000-00006D080000}"/>
    <cellStyle name="Normal 3 2 5 6 2" xfId="2161" xr:uid="{00000000-0005-0000-0000-00006E080000}"/>
    <cellStyle name="Normal 3 2 5 7" xfId="2162" xr:uid="{00000000-0005-0000-0000-00006F080000}"/>
    <cellStyle name="Normal 3 2 5_2015 PY" xfId="2163" xr:uid="{00000000-0005-0000-0000-000070080000}"/>
    <cellStyle name="Normal 3 2 6" xfId="2164" xr:uid="{00000000-0005-0000-0000-000071080000}"/>
    <cellStyle name="Normal 3 2 6 2" xfId="2165" xr:uid="{00000000-0005-0000-0000-000072080000}"/>
    <cellStyle name="Normal 3 2 6 2 2" xfId="2166" xr:uid="{00000000-0005-0000-0000-000073080000}"/>
    <cellStyle name="Normal 3 2 6 2 2 2" xfId="2167" xr:uid="{00000000-0005-0000-0000-000074080000}"/>
    <cellStyle name="Normal 3 2 6 2 3" xfId="2168" xr:uid="{00000000-0005-0000-0000-000075080000}"/>
    <cellStyle name="Normal 3 2 6 3" xfId="2169" xr:uid="{00000000-0005-0000-0000-000076080000}"/>
    <cellStyle name="Normal 3 2 6 3 2" xfId="2170" xr:uid="{00000000-0005-0000-0000-000077080000}"/>
    <cellStyle name="Normal 3 2 6 3 2 2" xfId="2171" xr:uid="{00000000-0005-0000-0000-000078080000}"/>
    <cellStyle name="Normal 3 2 6 3 3" xfId="2172" xr:uid="{00000000-0005-0000-0000-000079080000}"/>
    <cellStyle name="Normal 3 2 6 4" xfId="2173" xr:uid="{00000000-0005-0000-0000-00007A080000}"/>
    <cellStyle name="Normal 3 2 6 4 2" xfId="2174" xr:uid="{00000000-0005-0000-0000-00007B080000}"/>
    <cellStyle name="Normal 3 2 6 4 2 2" xfId="2175" xr:uid="{00000000-0005-0000-0000-00007C080000}"/>
    <cellStyle name="Normal 3 2 6 4 3" xfId="2176" xr:uid="{00000000-0005-0000-0000-00007D080000}"/>
    <cellStyle name="Normal 3 2 6 5" xfId="2177" xr:uid="{00000000-0005-0000-0000-00007E080000}"/>
    <cellStyle name="Normal 3 2 6 5 2" xfId="2178" xr:uid="{00000000-0005-0000-0000-00007F080000}"/>
    <cellStyle name="Normal 3 2 6 6" xfId="2179" xr:uid="{00000000-0005-0000-0000-000080080000}"/>
    <cellStyle name="Normal 3 2 6_2015 PY" xfId="2180" xr:uid="{00000000-0005-0000-0000-000081080000}"/>
    <cellStyle name="Normal 3 2 7" xfId="2181" xr:uid="{00000000-0005-0000-0000-000082080000}"/>
    <cellStyle name="Normal 3 2 7 2" xfId="2182" xr:uid="{00000000-0005-0000-0000-000083080000}"/>
    <cellStyle name="Normal 3 2 7 2 2" xfId="2183" xr:uid="{00000000-0005-0000-0000-000084080000}"/>
    <cellStyle name="Normal 3 2 7 3" xfId="2184" xr:uid="{00000000-0005-0000-0000-000085080000}"/>
    <cellStyle name="Normal 3 2 8" xfId="2185" xr:uid="{00000000-0005-0000-0000-000086080000}"/>
    <cellStyle name="Normal 3 2 8 2" xfId="2186" xr:uid="{00000000-0005-0000-0000-000087080000}"/>
    <cellStyle name="Normal 3 2 8 2 2" xfId="2187" xr:uid="{00000000-0005-0000-0000-000088080000}"/>
    <cellStyle name="Normal 3 2 8 3" xfId="2188" xr:uid="{00000000-0005-0000-0000-000089080000}"/>
    <cellStyle name="Normal 3 2 9" xfId="2189" xr:uid="{00000000-0005-0000-0000-00008A080000}"/>
    <cellStyle name="Normal 3 2 9 2" xfId="2190" xr:uid="{00000000-0005-0000-0000-00008B080000}"/>
    <cellStyle name="Normal 3 2 9 2 2" xfId="2191" xr:uid="{00000000-0005-0000-0000-00008C080000}"/>
    <cellStyle name="Normal 3 2 9 3" xfId="2192" xr:uid="{00000000-0005-0000-0000-00008D080000}"/>
    <cellStyle name="Normal 3 2_2015 PY" xfId="2193" xr:uid="{00000000-0005-0000-0000-00008E080000}"/>
    <cellStyle name="Normal 3 3" xfId="2194" xr:uid="{00000000-0005-0000-0000-00008F080000}"/>
    <cellStyle name="Normal 3 3 10" xfId="2195" xr:uid="{00000000-0005-0000-0000-000090080000}"/>
    <cellStyle name="Normal 3 3 10 2" xfId="2196" xr:uid="{00000000-0005-0000-0000-000091080000}"/>
    <cellStyle name="Normal 3 3 11" xfId="2197" xr:uid="{00000000-0005-0000-0000-000092080000}"/>
    <cellStyle name="Normal 3 3 12" xfId="2198" xr:uid="{00000000-0005-0000-0000-000093080000}"/>
    <cellStyle name="Normal 3 3 2" xfId="2199" xr:uid="{00000000-0005-0000-0000-000094080000}"/>
    <cellStyle name="Normal 3 3 2 2" xfId="2200" xr:uid="{00000000-0005-0000-0000-000095080000}"/>
    <cellStyle name="Normal 3 3 2 2 2" xfId="2201" xr:uid="{00000000-0005-0000-0000-000096080000}"/>
    <cellStyle name="Normal 3 3 2 2 2 2" xfId="2202" xr:uid="{00000000-0005-0000-0000-000097080000}"/>
    <cellStyle name="Normal 3 3 2 2 2 2 2" xfId="2203" xr:uid="{00000000-0005-0000-0000-000098080000}"/>
    <cellStyle name="Normal 3 3 2 2 2 2 2 2" xfId="2204" xr:uid="{00000000-0005-0000-0000-000099080000}"/>
    <cellStyle name="Normal 3 3 2 2 2 2 3" xfId="2205" xr:uid="{00000000-0005-0000-0000-00009A080000}"/>
    <cellStyle name="Normal 3 3 2 2 2 3" xfId="2206" xr:uid="{00000000-0005-0000-0000-00009B080000}"/>
    <cellStyle name="Normal 3 3 2 2 2 3 2" xfId="2207" xr:uid="{00000000-0005-0000-0000-00009C080000}"/>
    <cellStyle name="Normal 3 3 2 2 2 3 2 2" xfId="2208" xr:uid="{00000000-0005-0000-0000-00009D080000}"/>
    <cellStyle name="Normal 3 3 2 2 2 3 3" xfId="2209" xr:uid="{00000000-0005-0000-0000-00009E080000}"/>
    <cellStyle name="Normal 3 3 2 2 2 4" xfId="2210" xr:uid="{00000000-0005-0000-0000-00009F080000}"/>
    <cellStyle name="Normal 3 3 2 2 2 4 2" xfId="2211" xr:uid="{00000000-0005-0000-0000-0000A0080000}"/>
    <cellStyle name="Normal 3 3 2 2 2 4 2 2" xfId="2212" xr:uid="{00000000-0005-0000-0000-0000A1080000}"/>
    <cellStyle name="Normal 3 3 2 2 2 4 3" xfId="2213" xr:uid="{00000000-0005-0000-0000-0000A2080000}"/>
    <cellStyle name="Normal 3 3 2 2 2 5" xfId="2214" xr:uid="{00000000-0005-0000-0000-0000A3080000}"/>
    <cellStyle name="Normal 3 3 2 2 2 5 2" xfId="2215" xr:uid="{00000000-0005-0000-0000-0000A4080000}"/>
    <cellStyle name="Normal 3 3 2 2 2 6" xfId="2216" xr:uid="{00000000-0005-0000-0000-0000A5080000}"/>
    <cellStyle name="Normal 3 3 2 2 2_2015 PY" xfId="2217" xr:uid="{00000000-0005-0000-0000-0000A6080000}"/>
    <cellStyle name="Normal 3 3 2 2 3" xfId="2218" xr:uid="{00000000-0005-0000-0000-0000A7080000}"/>
    <cellStyle name="Normal 3 3 2 2 3 2" xfId="2219" xr:uid="{00000000-0005-0000-0000-0000A8080000}"/>
    <cellStyle name="Normal 3 3 2 2 3 2 2" xfId="2220" xr:uid="{00000000-0005-0000-0000-0000A9080000}"/>
    <cellStyle name="Normal 3 3 2 2 3 3" xfId="2221" xr:uid="{00000000-0005-0000-0000-0000AA080000}"/>
    <cellStyle name="Normal 3 3 2 2 4" xfId="2222" xr:uid="{00000000-0005-0000-0000-0000AB080000}"/>
    <cellStyle name="Normal 3 3 2 2 4 2" xfId="2223" xr:uid="{00000000-0005-0000-0000-0000AC080000}"/>
    <cellStyle name="Normal 3 3 2 2 4 2 2" xfId="2224" xr:uid="{00000000-0005-0000-0000-0000AD080000}"/>
    <cellStyle name="Normal 3 3 2 2 4 3" xfId="2225" xr:uid="{00000000-0005-0000-0000-0000AE080000}"/>
    <cellStyle name="Normal 3 3 2 2 5" xfId="2226" xr:uid="{00000000-0005-0000-0000-0000AF080000}"/>
    <cellStyle name="Normal 3 3 2 2 5 2" xfId="2227" xr:uid="{00000000-0005-0000-0000-0000B0080000}"/>
    <cellStyle name="Normal 3 3 2 2 5 2 2" xfId="2228" xr:uid="{00000000-0005-0000-0000-0000B1080000}"/>
    <cellStyle name="Normal 3 3 2 2 5 3" xfId="2229" xr:uid="{00000000-0005-0000-0000-0000B2080000}"/>
    <cellStyle name="Normal 3 3 2 2 6" xfId="2230" xr:uid="{00000000-0005-0000-0000-0000B3080000}"/>
    <cellStyle name="Normal 3 3 2 2 6 2" xfId="2231" xr:uid="{00000000-0005-0000-0000-0000B4080000}"/>
    <cellStyle name="Normal 3 3 2 2 7" xfId="2232" xr:uid="{00000000-0005-0000-0000-0000B5080000}"/>
    <cellStyle name="Normal 3 3 2 2_2015 PY" xfId="2233" xr:uid="{00000000-0005-0000-0000-0000B6080000}"/>
    <cellStyle name="Normal 3 3 2 3" xfId="2234" xr:uid="{00000000-0005-0000-0000-0000B7080000}"/>
    <cellStyle name="Normal 3 3 2 3 2" xfId="2235" xr:uid="{00000000-0005-0000-0000-0000B8080000}"/>
    <cellStyle name="Normal 3 3 2 3 2 2" xfId="2236" xr:uid="{00000000-0005-0000-0000-0000B9080000}"/>
    <cellStyle name="Normal 3 3 2 3 2 2 2" xfId="2237" xr:uid="{00000000-0005-0000-0000-0000BA080000}"/>
    <cellStyle name="Normal 3 3 2 3 2 3" xfId="2238" xr:uid="{00000000-0005-0000-0000-0000BB080000}"/>
    <cellStyle name="Normal 3 3 2 3 3" xfId="2239" xr:uid="{00000000-0005-0000-0000-0000BC080000}"/>
    <cellStyle name="Normal 3 3 2 3 3 2" xfId="2240" xr:uid="{00000000-0005-0000-0000-0000BD080000}"/>
    <cellStyle name="Normal 3 3 2 3 3 2 2" xfId="2241" xr:uid="{00000000-0005-0000-0000-0000BE080000}"/>
    <cellStyle name="Normal 3 3 2 3 3 3" xfId="2242" xr:uid="{00000000-0005-0000-0000-0000BF080000}"/>
    <cellStyle name="Normal 3 3 2 3 4" xfId="2243" xr:uid="{00000000-0005-0000-0000-0000C0080000}"/>
    <cellStyle name="Normal 3 3 2 3 4 2" xfId="2244" xr:uid="{00000000-0005-0000-0000-0000C1080000}"/>
    <cellStyle name="Normal 3 3 2 3 4 2 2" xfId="2245" xr:uid="{00000000-0005-0000-0000-0000C2080000}"/>
    <cellStyle name="Normal 3 3 2 3 4 3" xfId="2246" xr:uid="{00000000-0005-0000-0000-0000C3080000}"/>
    <cellStyle name="Normal 3 3 2 3 5" xfId="2247" xr:uid="{00000000-0005-0000-0000-0000C4080000}"/>
    <cellStyle name="Normal 3 3 2 3 5 2" xfId="2248" xr:uid="{00000000-0005-0000-0000-0000C5080000}"/>
    <cellStyle name="Normal 3 3 2 3 6" xfId="2249" xr:uid="{00000000-0005-0000-0000-0000C6080000}"/>
    <cellStyle name="Normal 3 3 2 3_2015 PY" xfId="2250" xr:uid="{00000000-0005-0000-0000-0000C7080000}"/>
    <cellStyle name="Normal 3 3 2 4" xfId="2251" xr:uid="{00000000-0005-0000-0000-0000C8080000}"/>
    <cellStyle name="Normal 3 3 2 4 2" xfId="2252" xr:uid="{00000000-0005-0000-0000-0000C9080000}"/>
    <cellStyle name="Normal 3 3 2 4 2 2" xfId="2253" xr:uid="{00000000-0005-0000-0000-0000CA080000}"/>
    <cellStyle name="Normal 3 3 2 4 3" xfId="2254" xr:uid="{00000000-0005-0000-0000-0000CB080000}"/>
    <cellStyle name="Normal 3 3 2 5" xfId="2255" xr:uid="{00000000-0005-0000-0000-0000CC080000}"/>
    <cellStyle name="Normal 3 3 2 5 2" xfId="2256" xr:uid="{00000000-0005-0000-0000-0000CD080000}"/>
    <cellStyle name="Normal 3 3 2 5 2 2" xfId="2257" xr:uid="{00000000-0005-0000-0000-0000CE080000}"/>
    <cellStyle name="Normal 3 3 2 5 3" xfId="2258" xr:uid="{00000000-0005-0000-0000-0000CF080000}"/>
    <cellStyle name="Normal 3 3 2 6" xfId="2259" xr:uid="{00000000-0005-0000-0000-0000D0080000}"/>
    <cellStyle name="Normal 3 3 2 6 2" xfId="2260" xr:uid="{00000000-0005-0000-0000-0000D1080000}"/>
    <cellStyle name="Normal 3 3 2 6 2 2" xfId="2261" xr:uid="{00000000-0005-0000-0000-0000D2080000}"/>
    <cellStyle name="Normal 3 3 2 6 3" xfId="2262" xr:uid="{00000000-0005-0000-0000-0000D3080000}"/>
    <cellStyle name="Normal 3 3 2 7" xfId="2263" xr:uid="{00000000-0005-0000-0000-0000D4080000}"/>
    <cellStyle name="Normal 3 3 2 7 2" xfId="2264" xr:uid="{00000000-0005-0000-0000-0000D5080000}"/>
    <cellStyle name="Normal 3 3 2 8" xfId="2265" xr:uid="{00000000-0005-0000-0000-0000D6080000}"/>
    <cellStyle name="Normal 3 3 2_2015 PY" xfId="2266" xr:uid="{00000000-0005-0000-0000-0000D7080000}"/>
    <cellStyle name="Normal 3 3 3" xfId="2267" xr:uid="{00000000-0005-0000-0000-0000D8080000}"/>
    <cellStyle name="Normal 3 3 3 2" xfId="2268" xr:uid="{00000000-0005-0000-0000-0000D9080000}"/>
    <cellStyle name="Normal 3 3 3 2 2" xfId="2269" xr:uid="{00000000-0005-0000-0000-0000DA080000}"/>
    <cellStyle name="Normal 3 3 3 2 2 2" xfId="2270" xr:uid="{00000000-0005-0000-0000-0000DB080000}"/>
    <cellStyle name="Normal 3 3 3 2 2 2 2" xfId="2271" xr:uid="{00000000-0005-0000-0000-0000DC080000}"/>
    <cellStyle name="Normal 3 3 3 2 2 2 2 2" xfId="2272" xr:uid="{00000000-0005-0000-0000-0000DD080000}"/>
    <cellStyle name="Normal 3 3 3 2 2 2 3" xfId="2273" xr:uid="{00000000-0005-0000-0000-0000DE080000}"/>
    <cellStyle name="Normal 3 3 3 2 2 3" xfId="2274" xr:uid="{00000000-0005-0000-0000-0000DF080000}"/>
    <cellStyle name="Normal 3 3 3 2 2 3 2" xfId="2275" xr:uid="{00000000-0005-0000-0000-0000E0080000}"/>
    <cellStyle name="Normal 3 3 3 2 2 3 2 2" xfId="2276" xr:uid="{00000000-0005-0000-0000-0000E1080000}"/>
    <cellStyle name="Normal 3 3 3 2 2 3 3" xfId="2277" xr:uid="{00000000-0005-0000-0000-0000E2080000}"/>
    <cellStyle name="Normal 3 3 3 2 2 4" xfId="2278" xr:uid="{00000000-0005-0000-0000-0000E3080000}"/>
    <cellStyle name="Normal 3 3 3 2 2 4 2" xfId="2279" xr:uid="{00000000-0005-0000-0000-0000E4080000}"/>
    <cellStyle name="Normal 3 3 3 2 2 4 2 2" xfId="2280" xr:uid="{00000000-0005-0000-0000-0000E5080000}"/>
    <cellStyle name="Normal 3 3 3 2 2 4 3" xfId="2281" xr:uid="{00000000-0005-0000-0000-0000E6080000}"/>
    <cellStyle name="Normal 3 3 3 2 2 5" xfId="2282" xr:uid="{00000000-0005-0000-0000-0000E7080000}"/>
    <cellStyle name="Normal 3 3 3 2 2 5 2" xfId="2283" xr:uid="{00000000-0005-0000-0000-0000E8080000}"/>
    <cellStyle name="Normal 3 3 3 2 2 6" xfId="2284" xr:uid="{00000000-0005-0000-0000-0000E9080000}"/>
    <cellStyle name="Normal 3 3 3 2 2_2015 PY" xfId="2285" xr:uid="{00000000-0005-0000-0000-0000EA080000}"/>
    <cellStyle name="Normal 3 3 3 2 3" xfId="2286" xr:uid="{00000000-0005-0000-0000-0000EB080000}"/>
    <cellStyle name="Normal 3 3 3 2 3 2" xfId="2287" xr:uid="{00000000-0005-0000-0000-0000EC080000}"/>
    <cellStyle name="Normal 3 3 3 2 3 2 2" xfId="2288" xr:uid="{00000000-0005-0000-0000-0000ED080000}"/>
    <cellStyle name="Normal 3 3 3 2 3 3" xfId="2289" xr:uid="{00000000-0005-0000-0000-0000EE080000}"/>
    <cellStyle name="Normal 3 3 3 2 4" xfId="2290" xr:uid="{00000000-0005-0000-0000-0000EF080000}"/>
    <cellStyle name="Normal 3 3 3 2 4 2" xfId="2291" xr:uid="{00000000-0005-0000-0000-0000F0080000}"/>
    <cellStyle name="Normal 3 3 3 2 4 2 2" xfId="2292" xr:uid="{00000000-0005-0000-0000-0000F1080000}"/>
    <cellStyle name="Normal 3 3 3 2 4 3" xfId="2293" xr:uid="{00000000-0005-0000-0000-0000F2080000}"/>
    <cellStyle name="Normal 3 3 3 2 5" xfId="2294" xr:uid="{00000000-0005-0000-0000-0000F3080000}"/>
    <cellStyle name="Normal 3 3 3 2 5 2" xfId="2295" xr:uid="{00000000-0005-0000-0000-0000F4080000}"/>
    <cellStyle name="Normal 3 3 3 2 5 2 2" xfId="2296" xr:uid="{00000000-0005-0000-0000-0000F5080000}"/>
    <cellStyle name="Normal 3 3 3 2 5 3" xfId="2297" xr:uid="{00000000-0005-0000-0000-0000F6080000}"/>
    <cellStyle name="Normal 3 3 3 2 6" xfId="2298" xr:uid="{00000000-0005-0000-0000-0000F7080000}"/>
    <cellStyle name="Normal 3 3 3 2 6 2" xfId="2299" xr:uid="{00000000-0005-0000-0000-0000F8080000}"/>
    <cellStyle name="Normal 3 3 3 2 7" xfId="2300" xr:uid="{00000000-0005-0000-0000-0000F9080000}"/>
    <cellStyle name="Normal 3 3 3 2_2015 PY" xfId="2301" xr:uid="{00000000-0005-0000-0000-0000FA080000}"/>
    <cellStyle name="Normal 3 3 3 3" xfId="2302" xr:uid="{00000000-0005-0000-0000-0000FB080000}"/>
    <cellStyle name="Normal 3 3 3 3 2" xfId="2303" xr:uid="{00000000-0005-0000-0000-0000FC080000}"/>
    <cellStyle name="Normal 3 3 3 3 2 2" xfId="2304" xr:uid="{00000000-0005-0000-0000-0000FD080000}"/>
    <cellStyle name="Normal 3 3 3 3 2 2 2" xfId="2305" xr:uid="{00000000-0005-0000-0000-0000FE080000}"/>
    <cellStyle name="Normal 3 3 3 3 2 3" xfId="2306" xr:uid="{00000000-0005-0000-0000-0000FF080000}"/>
    <cellStyle name="Normal 3 3 3 3 3" xfId="2307" xr:uid="{00000000-0005-0000-0000-000000090000}"/>
    <cellStyle name="Normal 3 3 3 3 3 2" xfId="2308" xr:uid="{00000000-0005-0000-0000-000001090000}"/>
    <cellStyle name="Normal 3 3 3 3 3 2 2" xfId="2309" xr:uid="{00000000-0005-0000-0000-000002090000}"/>
    <cellStyle name="Normal 3 3 3 3 3 3" xfId="2310" xr:uid="{00000000-0005-0000-0000-000003090000}"/>
    <cellStyle name="Normal 3 3 3 3 4" xfId="2311" xr:uid="{00000000-0005-0000-0000-000004090000}"/>
    <cellStyle name="Normal 3 3 3 3 4 2" xfId="2312" xr:uid="{00000000-0005-0000-0000-000005090000}"/>
    <cellStyle name="Normal 3 3 3 3 4 2 2" xfId="2313" xr:uid="{00000000-0005-0000-0000-000006090000}"/>
    <cellStyle name="Normal 3 3 3 3 4 3" xfId="2314" xr:uid="{00000000-0005-0000-0000-000007090000}"/>
    <cellStyle name="Normal 3 3 3 3 5" xfId="2315" xr:uid="{00000000-0005-0000-0000-000008090000}"/>
    <cellStyle name="Normal 3 3 3 3 5 2" xfId="2316" xr:uid="{00000000-0005-0000-0000-000009090000}"/>
    <cellStyle name="Normal 3 3 3 3 6" xfId="2317" xr:uid="{00000000-0005-0000-0000-00000A090000}"/>
    <cellStyle name="Normal 3 3 3 3_2015 PY" xfId="2318" xr:uid="{00000000-0005-0000-0000-00000B090000}"/>
    <cellStyle name="Normal 3 3 3 4" xfId="2319" xr:uid="{00000000-0005-0000-0000-00000C090000}"/>
    <cellStyle name="Normal 3 3 3 4 2" xfId="2320" xr:uid="{00000000-0005-0000-0000-00000D090000}"/>
    <cellStyle name="Normal 3 3 3 4 2 2" xfId="2321" xr:uid="{00000000-0005-0000-0000-00000E090000}"/>
    <cellStyle name="Normal 3 3 3 4 3" xfId="2322" xr:uid="{00000000-0005-0000-0000-00000F090000}"/>
    <cellStyle name="Normal 3 3 3 5" xfId="2323" xr:uid="{00000000-0005-0000-0000-000010090000}"/>
    <cellStyle name="Normal 3 3 3 5 2" xfId="2324" xr:uid="{00000000-0005-0000-0000-000011090000}"/>
    <cellStyle name="Normal 3 3 3 5 2 2" xfId="2325" xr:uid="{00000000-0005-0000-0000-000012090000}"/>
    <cellStyle name="Normal 3 3 3 5 3" xfId="2326" xr:uid="{00000000-0005-0000-0000-000013090000}"/>
    <cellStyle name="Normal 3 3 3 6" xfId="2327" xr:uid="{00000000-0005-0000-0000-000014090000}"/>
    <cellStyle name="Normal 3 3 3 6 2" xfId="2328" xr:uid="{00000000-0005-0000-0000-000015090000}"/>
    <cellStyle name="Normal 3 3 3 6 2 2" xfId="2329" xr:uid="{00000000-0005-0000-0000-000016090000}"/>
    <cellStyle name="Normal 3 3 3 6 3" xfId="2330" xr:uid="{00000000-0005-0000-0000-000017090000}"/>
    <cellStyle name="Normal 3 3 3 7" xfId="2331" xr:uid="{00000000-0005-0000-0000-000018090000}"/>
    <cellStyle name="Normal 3 3 3 7 2" xfId="2332" xr:uid="{00000000-0005-0000-0000-000019090000}"/>
    <cellStyle name="Normal 3 3 3 8" xfId="2333" xr:uid="{00000000-0005-0000-0000-00001A090000}"/>
    <cellStyle name="Normal 3 3 3_2015 PY" xfId="2334" xr:uid="{00000000-0005-0000-0000-00001B090000}"/>
    <cellStyle name="Normal 3 3 4" xfId="2335" xr:uid="{00000000-0005-0000-0000-00001C090000}"/>
    <cellStyle name="Normal 3 3 4 2" xfId="2336" xr:uid="{00000000-0005-0000-0000-00001D090000}"/>
    <cellStyle name="Normal 3 3 4 2 2" xfId="2337" xr:uid="{00000000-0005-0000-0000-00001E090000}"/>
    <cellStyle name="Normal 3 3 4 2 2 2" xfId="2338" xr:uid="{00000000-0005-0000-0000-00001F090000}"/>
    <cellStyle name="Normal 3 3 4 2 2 2 2" xfId="2339" xr:uid="{00000000-0005-0000-0000-000020090000}"/>
    <cellStyle name="Normal 3 3 4 2 2 2 2 2" xfId="2340" xr:uid="{00000000-0005-0000-0000-000021090000}"/>
    <cellStyle name="Normal 3 3 4 2 2 2 3" xfId="2341" xr:uid="{00000000-0005-0000-0000-000022090000}"/>
    <cellStyle name="Normal 3 3 4 2 2 3" xfId="2342" xr:uid="{00000000-0005-0000-0000-000023090000}"/>
    <cellStyle name="Normal 3 3 4 2 2 3 2" xfId="2343" xr:uid="{00000000-0005-0000-0000-000024090000}"/>
    <cellStyle name="Normal 3 3 4 2 2 3 2 2" xfId="2344" xr:uid="{00000000-0005-0000-0000-000025090000}"/>
    <cellStyle name="Normal 3 3 4 2 2 3 3" xfId="2345" xr:uid="{00000000-0005-0000-0000-000026090000}"/>
    <cellStyle name="Normal 3 3 4 2 2 4" xfId="2346" xr:uid="{00000000-0005-0000-0000-000027090000}"/>
    <cellStyle name="Normal 3 3 4 2 2 4 2" xfId="2347" xr:uid="{00000000-0005-0000-0000-000028090000}"/>
    <cellStyle name="Normal 3 3 4 2 2 4 2 2" xfId="2348" xr:uid="{00000000-0005-0000-0000-000029090000}"/>
    <cellStyle name="Normal 3 3 4 2 2 4 3" xfId="2349" xr:uid="{00000000-0005-0000-0000-00002A090000}"/>
    <cellStyle name="Normal 3 3 4 2 2 5" xfId="2350" xr:uid="{00000000-0005-0000-0000-00002B090000}"/>
    <cellStyle name="Normal 3 3 4 2 2 5 2" xfId="2351" xr:uid="{00000000-0005-0000-0000-00002C090000}"/>
    <cellStyle name="Normal 3 3 4 2 2 6" xfId="2352" xr:uid="{00000000-0005-0000-0000-00002D090000}"/>
    <cellStyle name="Normal 3 3 4 2 2_2015 PY" xfId="2353" xr:uid="{00000000-0005-0000-0000-00002E090000}"/>
    <cellStyle name="Normal 3 3 4 2 3" xfId="2354" xr:uid="{00000000-0005-0000-0000-00002F090000}"/>
    <cellStyle name="Normal 3 3 4 2 3 2" xfId="2355" xr:uid="{00000000-0005-0000-0000-000030090000}"/>
    <cellStyle name="Normal 3 3 4 2 3 2 2" xfId="2356" xr:uid="{00000000-0005-0000-0000-000031090000}"/>
    <cellStyle name="Normal 3 3 4 2 3 3" xfId="2357" xr:uid="{00000000-0005-0000-0000-000032090000}"/>
    <cellStyle name="Normal 3 3 4 2 4" xfId="2358" xr:uid="{00000000-0005-0000-0000-000033090000}"/>
    <cellStyle name="Normal 3 3 4 2 4 2" xfId="2359" xr:uid="{00000000-0005-0000-0000-000034090000}"/>
    <cellStyle name="Normal 3 3 4 2 4 2 2" xfId="2360" xr:uid="{00000000-0005-0000-0000-000035090000}"/>
    <cellStyle name="Normal 3 3 4 2 4 3" xfId="2361" xr:uid="{00000000-0005-0000-0000-000036090000}"/>
    <cellStyle name="Normal 3 3 4 2 5" xfId="2362" xr:uid="{00000000-0005-0000-0000-000037090000}"/>
    <cellStyle name="Normal 3 3 4 2 5 2" xfId="2363" xr:uid="{00000000-0005-0000-0000-000038090000}"/>
    <cellStyle name="Normal 3 3 4 2 5 2 2" xfId="2364" xr:uid="{00000000-0005-0000-0000-000039090000}"/>
    <cellStyle name="Normal 3 3 4 2 5 3" xfId="2365" xr:uid="{00000000-0005-0000-0000-00003A090000}"/>
    <cellStyle name="Normal 3 3 4 2 6" xfId="2366" xr:uid="{00000000-0005-0000-0000-00003B090000}"/>
    <cellStyle name="Normal 3 3 4 2 6 2" xfId="2367" xr:uid="{00000000-0005-0000-0000-00003C090000}"/>
    <cellStyle name="Normal 3 3 4 2 7" xfId="2368" xr:uid="{00000000-0005-0000-0000-00003D090000}"/>
    <cellStyle name="Normal 3 3 4 2_2015 PY" xfId="2369" xr:uid="{00000000-0005-0000-0000-00003E090000}"/>
    <cellStyle name="Normal 3 3 4 3" xfId="2370" xr:uid="{00000000-0005-0000-0000-00003F090000}"/>
    <cellStyle name="Normal 3 3 4 3 2" xfId="2371" xr:uid="{00000000-0005-0000-0000-000040090000}"/>
    <cellStyle name="Normal 3 3 4 3 2 2" xfId="2372" xr:uid="{00000000-0005-0000-0000-000041090000}"/>
    <cellStyle name="Normal 3 3 4 3 2 2 2" xfId="2373" xr:uid="{00000000-0005-0000-0000-000042090000}"/>
    <cellStyle name="Normal 3 3 4 3 2 3" xfId="2374" xr:uid="{00000000-0005-0000-0000-000043090000}"/>
    <cellStyle name="Normal 3 3 4 3 3" xfId="2375" xr:uid="{00000000-0005-0000-0000-000044090000}"/>
    <cellStyle name="Normal 3 3 4 3 3 2" xfId="2376" xr:uid="{00000000-0005-0000-0000-000045090000}"/>
    <cellStyle name="Normal 3 3 4 3 3 2 2" xfId="2377" xr:uid="{00000000-0005-0000-0000-000046090000}"/>
    <cellStyle name="Normal 3 3 4 3 3 3" xfId="2378" xr:uid="{00000000-0005-0000-0000-000047090000}"/>
    <cellStyle name="Normal 3 3 4 3 4" xfId="2379" xr:uid="{00000000-0005-0000-0000-000048090000}"/>
    <cellStyle name="Normal 3 3 4 3 4 2" xfId="2380" xr:uid="{00000000-0005-0000-0000-000049090000}"/>
    <cellStyle name="Normal 3 3 4 3 4 2 2" xfId="2381" xr:uid="{00000000-0005-0000-0000-00004A090000}"/>
    <cellStyle name="Normal 3 3 4 3 4 3" xfId="2382" xr:uid="{00000000-0005-0000-0000-00004B090000}"/>
    <cellStyle name="Normal 3 3 4 3 5" xfId="2383" xr:uid="{00000000-0005-0000-0000-00004C090000}"/>
    <cellStyle name="Normal 3 3 4 3 5 2" xfId="2384" xr:uid="{00000000-0005-0000-0000-00004D090000}"/>
    <cellStyle name="Normal 3 3 4 3 6" xfId="2385" xr:uid="{00000000-0005-0000-0000-00004E090000}"/>
    <cellStyle name="Normal 3 3 4 3_2015 PY" xfId="2386" xr:uid="{00000000-0005-0000-0000-00004F090000}"/>
    <cellStyle name="Normal 3 3 4 4" xfId="2387" xr:uid="{00000000-0005-0000-0000-000050090000}"/>
    <cellStyle name="Normal 3 3 4 4 2" xfId="2388" xr:uid="{00000000-0005-0000-0000-000051090000}"/>
    <cellStyle name="Normal 3 3 4 4 2 2" xfId="2389" xr:uid="{00000000-0005-0000-0000-000052090000}"/>
    <cellStyle name="Normal 3 3 4 4 3" xfId="2390" xr:uid="{00000000-0005-0000-0000-000053090000}"/>
    <cellStyle name="Normal 3 3 4 5" xfId="2391" xr:uid="{00000000-0005-0000-0000-000054090000}"/>
    <cellStyle name="Normal 3 3 4 5 2" xfId="2392" xr:uid="{00000000-0005-0000-0000-000055090000}"/>
    <cellStyle name="Normal 3 3 4 5 2 2" xfId="2393" xr:uid="{00000000-0005-0000-0000-000056090000}"/>
    <cellStyle name="Normal 3 3 4 5 3" xfId="2394" xr:uid="{00000000-0005-0000-0000-000057090000}"/>
    <cellStyle name="Normal 3 3 4 6" xfId="2395" xr:uid="{00000000-0005-0000-0000-000058090000}"/>
    <cellStyle name="Normal 3 3 4 6 2" xfId="2396" xr:uid="{00000000-0005-0000-0000-000059090000}"/>
    <cellStyle name="Normal 3 3 4 6 2 2" xfId="2397" xr:uid="{00000000-0005-0000-0000-00005A090000}"/>
    <cellStyle name="Normal 3 3 4 6 3" xfId="2398" xr:uid="{00000000-0005-0000-0000-00005B090000}"/>
    <cellStyle name="Normal 3 3 4 7" xfId="2399" xr:uid="{00000000-0005-0000-0000-00005C090000}"/>
    <cellStyle name="Normal 3 3 4 7 2" xfId="2400" xr:uid="{00000000-0005-0000-0000-00005D090000}"/>
    <cellStyle name="Normal 3 3 4 8" xfId="2401" xr:uid="{00000000-0005-0000-0000-00005E090000}"/>
    <cellStyle name="Normal 3 3 4_2015 PY" xfId="2402" xr:uid="{00000000-0005-0000-0000-00005F090000}"/>
    <cellStyle name="Normal 3 3 5" xfId="2403" xr:uid="{00000000-0005-0000-0000-000060090000}"/>
    <cellStyle name="Normal 3 3 5 2" xfId="2404" xr:uid="{00000000-0005-0000-0000-000061090000}"/>
    <cellStyle name="Normal 3 3 5 2 2" xfId="2405" xr:uid="{00000000-0005-0000-0000-000062090000}"/>
    <cellStyle name="Normal 3 3 5 2 2 2" xfId="2406" xr:uid="{00000000-0005-0000-0000-000063090000}"/>
    <cellStyle name="Normal 3 3 5 2 2 2 2" xfId="2407" xr:uid="{00000000-0005-0000-0000-000064090000}"/>
    <cellStyle name="Normal 3 3 5 2 2 3" xfId="2408" xr:uid="{00000000-0005-0000-0000-000065090000}"/>
    <cellStyle name="Normal 3 3 5 2 3" xfId="2409" xr:uid="{00000000-0005-0000-0000-000066090000}"/>
    <cellStyle name="Normal 3 3 5 2 3 2" xfId="2410" xr:uid="{00000000-0005-0000-0000-000067090000}"/>
    <cellStyle name="Normal 3 3 5 2 3 2 2" xfId="2411" xr:uid="{00000000-0005-0000-0000-000068090000}"/>
    <cellStyle name="Normal 3 3 5 2 3 3" xfId="2412" xr:uid="{00000000-0005-0000-0000-000069090000}"/>
    <cellStyle name="Normal 3 3 5 2 4" xfId="2413" xr:uid="{00000000-0005-0000-0000-00006A090000}"/>
    <cellStyle name="Normal 3 3 5 2 4 2" xfId="2414" xr:uid="{00000000-0005-0000-0000-00006B090000}"/>
    <cellStyle name="Normal 3 3 5 2 4 2 2" xfId="2415" xr:uid="{00000000-0005-0000-0000-00006C090000}"/>
    <cellStyle name="Normal 3 3 5 2 4 3" xfId="2416" xr:uid="{00000000-0005-0000-0000-00006D090000}"/>
    <cellStyle name="Normal 3 3 5 2 5" xfId="2417" xr:uid="{00000000-0005-0000-0000-00006E090000}"/>
    <cellStyle name="Normal 3 3 5 2 5 2" xfId="2418" xr:uid="{00000000-0005-0000-0000-00006F090000}"/>
    <cellStyle name="Normal 3 3 5 2 6" xfId="2419" xr:uid="{00000000-0005-0000-0000-000070090000}"/>
    <cellStyle name="Normal 3 3 5 2_2015 PY" xfId="2420" xr:uid="{00000000-0005-0000-0000-000071090000}"/>
    <cellStyle name="Normal 3 3 5 3" xfId="2421" xr:uid="{00000000-0005-0000-0000-000072090000}"/>
    <cellStyle name="Normal 3 3 5 3 2" xfId="2422" xr:uid="{00000000-0005-0000-0000-000073090000}"/>
    <cellStyle name="Normal 3 3 5 3 2 2" xfId="2423" xr:uid="{00000000-0005-0000-0000-000074090000}"/>
    <cellStyle name="Normal 3 3 5 3 3" xfId="2424" xr:uid="{00000000-0005-0000-0000-000075090000}"/>
    <cellStyle name="Normal 3 3 5 4" xfId="2425" xr:uid="{00000000-0005-0000-0000-000076090000}"/>
    <cellStyle name="Normal 3 3 5 4 2" xfId="2426" xr:uid="{00000000-0005-0000-0000-000077090000}"/>
    <cellStyle name="Normal 3 3 5 4 2 2" xfId="2427" xr:uid="{00000000-0005-0000-0000-000078090000}"/>
    <cellStyle name="Normal 3 3 5 4 3" xfId="2428" xr:uid="{00000000-0005-0000-0000-000079090000}"/>
    <cellStyle name="Normal 3 3 5 5" xfId="2429" xr:uid="{00000000-0005-0000-0000-00007A090000}"/>
    <cellStyle name="Normal 3 3 5 5 2" xfId="2430" xr:uid="{00000000-0005-0000-0000-00007B090000}"/>
    <cellStyle name="Normal 3 3 5 5 2 2" xfId="2431" xr:uid="{00000000-0005-0000-0000-00007C090000}"/>
    <cellStyle name="Normal 3 3 5 5 3" xfId="2432" xr:uid="{00000000-0005-0000-0000-00007D090000}"/>
    <cellStyle name="Normal 3 3 5 6" xfId="2433" xr:uid="{00000000-0005-0000-0000-00007E090000}"/>
    <cellStyle name="Normal 3 3 5 6 2" xfId="2434" xr:uid="{00000000-0005-0000-0000-00007F090000}"/>
    <cellStyle name="Normal 3 3 5 7" xfId="2435" xr:uid="{00000000-0005-0000-0000-000080090000}"/>
    <cellStyle name="Normal 3 3 5_2015 PY" xfId="2436" xr:uid="{00000000-0005-0000-0000-000081090000}"/>
    <cellStyle name="Normal 3 3 6" xfId="2437" xr:uid="{00000000-0005-0000-0000-000082090000}"/>
    <cellStyle name="Normal 3 3 6 2" xfId="2438" xr:uid="{00000000-0005-0000-0000-000083090000}"/>
    <cellStyle name="Normal 3 3 6 2 2" xfId="2439" xr:uid="{00000000-0005-0000-0000-000084090000}"/>
    <cellStyle name="Normal 3 3 6 2 2 2" xfId="2440" xr:uid="{00000000-0005-0000-0000-000085090000}"/>
    <cellStyle name="Normal 3 3 6 2 3" xfId="2441" xr:uid="{00000000-0005-0000-0000-000086090000}"/>
    <cellStyle name="Normal 3 3 6 3" xfId="2442" xr:uid="{00000000-0005-0000-0000-000087090000}"/>
    <cellStyle name="Normal 3 3 6 3 2" xfId="2443" xr:uid="{00000000-0005-0000-0000-000088090000}"/>
    <cellStyle name="Normal 3 3 6 3 2 2" xfId="2444" xr:uid="{00000000-0005-0000-0000-000089090000}"/>
    <cellStyle name="Normal 3 3 6 3 3" xfId="2445" xr:uid="{00000000-0005-0000-0000-00008A090000}"/>
    <cellStyle name="Normal 3 3 6 4" xfId="2446" xr:uid="{00000000-0005-0000-0000-00008B090000}"/>
    <cellStyle name="Normal 3 3 6 4 2" xfId="2447" xr:uid="{00000000-0005-0000-0000-00008C090000}"/>
    <cellStyle name="Normal 3 3 6 4 2 2" xfId="2448" xr:uid="{00000000-0005-0000-0000-00008D090000}"/>
    <cellStyle name="Normal 3 3 6 4 3" xfId="2449" xr:uid="{00000000-0005-0000-0000-00008E090000}"/>
    <cellStyle name="Normal 3 3 6 5" xfId="2450" xr:uid="{00000000-0005-0000-0000-00008F090000}"/>
    <cellStyle name="Normal 3 3 6 5 2" xfId="2451" xr:uid="{00000000-0005-0000-0000-000090090000}"/>
    <cellStyle name="Normal 3 3 6 6" xfId="2452" xr:uid="{00000000-0005-0000-0000-000091090000}"/>
    <cellStyle name="Normal 3 3 6_2015 PY" xfId="2453" xr:uid="{00000000-0005-0000-0000-000092090000}"/>
    <cellStyle name="Normal 3 3 7" xfId="2454" xr:uid="{00000000-0005-0000-0000-000093090000}"/>
    <cellStyle name="Normal 3 3 7 2" xfId="2455" xr:uid="{00000000-0005-0000-0000-000094090000}"/>
    <cellStyle name="Normal 3 3 7 2 2" xfId="2456" xr:uid="{00000000-0005-0000-0000-000095090000}"/>
    <cellStyle name="Normal 3 3 7 3" xfId="2457" xr:uid="{00000000-0005-0000-0000-000096090000}"/>
    <cellStyle name="Normal 3 3 8" xfId="2458" xr:uid="{00000000-0005-0000-0000-000097090000}"/>
    <cellStyle name="Normal 3 3 8 2" xfId="2459" xr:uid="{00000000-0005-0000-0000-000098090000}"/>
    <cellStyle name="Normal 3 3 8 2 2" xfId="2460" xr:uid="{00000000-0005-0000-0000-000099090000}"/>
    <cellStyle name="Normal 3 3 8 3" xfId="2461" xr:uid="{00000000-0005-0000-0000-00009A090000}"/>
    <cellStyle name="Normal 3 3 9" xfId="2462" xr:uid="{00000000-0005-0000-0000-00009B090000}"/>
    <cellStyle name="Normal 3 3 9 2" xfId="2463" xr:uid="{00000000-0005-0000-0000-00009C090000}"/>
    <cellStyle name="Normal 3 3 9 2 2" xfId="2464" xr:uid="{00000000-0005-0000-0000-00009D090000}"/>
    <cellStyle name="Normal 3 3 9 3" xfId="2465" xr:uid="{00000000-0005-0000-0000-00009E090000}"/>
    <cellStyle name="Normal 3 3_2015 PY" xfId="2466" xr:uid="{00000000-0005-0000-0000-00009F090000}"/>
    <cellStyle name="Normal 3 4" xfId="2467" xr:uid="{00000000-0005-0000-0000-0000A0090000}"/>
    <cellStyle name="Normal 3 4 2" xfId="2468" xr:uid="{00000000-0005-0000-0000-0000A1090000}"/>
    <cellStyle name="Normal 3 4 2 2" xfId="2469" xr:uid="{00000000-0005-0000-0000-0000A2090000}"/>
    <cellStyle name="Normal 3 4 2 2 2" xfId="2470" xr:uid="{00000000-0005-0000-0000-0000A3090000}"/>
    <cellStyle name="Normal 3 4 2 2 2 2" xfId="2471" xr:uid="{00000000-0005-0000-0000-0000A4090000}"/>
    <cellStyle name="Normal 3 4 2 2 2 2 2" xfId="2472" xr:uid="{00000000-0005-0000-0000-0000A5090000}"/>
    <cellStyle name="Normal 3 4 2 2 2 3" xfId="2473" xr:uid="{00000000-0005-0000-0000-0000A6090000}"/>
    <cellStyle name="Normal 3 4 2 2 3" xfId="2474" xr:uid="{00000000-0005-0000-0000-0000A7090000}"/>
    <cellStyle name="Normal 3 4 2 2 3 2" xfId="2475" xr:uid="{00000000-0005-0000-0000-0000A8090000}"/>
    <cellStyle name="Normal 3 4 2 2 3 2 2" xfId="2476" xr:uid="{00000000-0005-0000-0000-0000A9090000}"/>
    <cellStyle name="Normal 3 4 2 2 3 3" xfId="2477" xr:uid="{00000000-0005-0000-0000-0000AA090000}"/>
    <cellStyle name="Normal 3 4 2 2 4" xfId="2478" xr:uid="{00000000-0005-0000-0000-0000AB090000}"/>
    <cellStyle name="Normal 3 4 2 2 4 2" xfId="2479" xr:uid="{00000000-0005-0000-0000-0000AC090000}"/>
    <cellStyle name="Normal 3 4 2 2 4 2 2" xfId="2480" xr:uid="{00000000-0005-0000-0000-0000AD090000}"/>
    <cellStyle name="Normal 3 4 2 2 4 3" xfId="2481" xr:uid="{00000000-0005-0000-0000-0000AE090000}"/>
    <cellStyle name="Normal 3 4 2 2 5" xfId="2482" xr:uid="{00000000-0005-0000-0000-0000AF090000}"/>
    <cellStyle name="Normal 3 4 2 2 5 2" xfId="2483" xr:uid="{00000000-0005-0000-0000-0000B0090000}"/>
    <cellStyle name="Normal 3 4 2 2 6" xfId="2484" xr:uid="{00000000-0005-0000-0000-0000B1090000}"/>
    <cellStyle name="Normal 3 4 2 2_2015 PY" xfId="2485" xr:uid="{00000000-0005-0000-0000-0000B2090000}"/>
    <cellStyle name="Normal 3 4 2 3" xfId="2486" xr:uid="{00000000-0005-0000-0000-0000B3090000}"/>
    <cellStyle name="Normal 3 4 2 3 2" xfId="2487" xr:uid="{00000000-0005-0000-0000-0000B4090000}"/>
    <cellStyle name="Normal 3 4 2 3 2 2" xfId="2488" xr:uid="{00000000-0005-0000-0000-0000B5090000}"/>
    <cellStyle name="Normal 3 4 2 3 3" xfId="2489" xr:uid="{00000000-0005-0000-0000-0000B6090000}"/>
    <cellStyle name="Normal 3 4 2 4" xfId="2490" xr:uid="{00000000-0005-0000-0000-0000B7090000}"/>
    <cellStyle name="Normal 3 4 2 4 2" xfId="2491" xr:uid="{00000000-0005-0000-0000-0000B8090000}"/>
    <cellStyle name="Normal 3 4 2 4 2 2" xfId="2492" xr:uid="{00000000-0005-0000-0000-0000B9090000}"/>
    <cellStyle name="Normal 3 4 2 4 3" xfId="2493" xr:uid="{00000000-0005-0000-0000-0000BA090000}"/>
    <cellStyle name="Normal 3 4 2 5" xfId="2494" xr:uid="{00000000-0005-0000-0000-0000BB090000}"/>
    <cellStyle name="Normal 3 4 2 5 2" xfId="2495" xr:uid="{00000000-0005-0000-0000-0000BC090000}"/>
    <cellStyle name="Normal 3 4 2 5 2 2" xfId="2496" xr:uid="{00000000-0005-0000-0000-0000BD090000}"/>
    <cellStyle name="Normal 3 4 2 5 3" xfId="2497" xr:uid="{00000000-0005-0000-0000-0000BE090000}"/>
    <cellStyle name="Normal 3 4 2 6" xfId="2498" xr:uid="{00000000-0005-0000-0000-0000BF090000}"/>
    <cellStyle name="Normal 3 4 2 6 2" xfId="2499" xr:uid="{00000000-0005-0000-0000-0000C0090000}"/>
    <cellStyle name="Normal 3 4 2 7" xfId="2500" xr:uid="{00000000-0005-0000-0000-0000C1090000}"/>
    <cellStyle name="Normal 3 4 2_2015 PY" xfId="2501" xr:uid="{00000000-0005-0000-0000-0000C2090000}"/>
    <cellStyle name="Normal 3 4 3" xfId="2502" xr:uid="{00000000-0005-0000-0000-0000C3090000}"/>
    <cellStyle name="Normal 3 4 3 2" xfId="2503" xr:uid="{00000000-0005-0000-0000-0000C4090000}"/>
    <cellStyle name="Normal 3 4 3 2 2" xfId="2504" xr:uid="{00000000-0005-0000-0000-0000C5090000}"/>
    <cellStyle name="Normal 3 4 3 2 2 2" xfId="2505" xr:uid="{00000000-0005-0000-0000-0000C6090000}"/>
    <cellStyle name="Normal 3 4 3 2 3" xfId="2506" xr:uid="{00000000-0005-0000-0000-0000C7090000}"/>
    <cellStyle name="Normal 3 4 3 3" xfId="2507" xr:uid="{00000000-0005-0000-0000-0000C8090000}"/>
    <cellStyle name="Normal 3 4 3 3 2" xfId="2508" xr:uid="{00000000-0005-0000-0000-0000C9090000}"/>
    <cellStyle name="Normal 3 4 3 3 2 2" xfId="2509" xr:uid="{00000000-0005-0000-0000-0000CA090000}"/>
    <cellStyle name="Normal 3 4 3 3 3" xfId="2510" xr:uid="{00000000-0005-0000-0000-0000CB090000}"/>
    <cellStyle name="Normal 3 4 3 4" xfId="2511" xr:uid="{00000000-0005-0000-0000-0000CC090000}"/>
    <cellStyle name="Normal 3 4 3 4 2" xfId="2512" xr:uid="{00000000-0005-0000-0000-0000CD090000}"/>
    <cellStyle name="Normal 3 4 3 4 2 2" xfId="2513" xr:uid="{00000000-0005-0000-0000-0000CE090000}"/>
    <cellStyle name="Normal 3 4 3 4 3" xfId="2514" xr:uid="{00000000-0005-0000-0000-0000CF090000}"/>
    <cellStyle name="Normal 3 4 3 5" xfId="2515" xr:uid="{00000000-0005-0000-0000-0000D0090000}"/>
    <cellStyle name="Normal 3 4 3 5 2" xfId="2516" xr:uid="{00000000-0005-0000-0000-0000D1090000}"/>
    <cellStyle name="Normal 3 4 3 6" xfId="2517" xr:uid="{00000000-0005-0000-0000-0000D2090000}"/>
    <cellStyle name="Normal 3 4 3_2015 PY" xfId="2518" xr:uid="{00000000-0005-0000-0000-0000D3090000}"/>
    <cellStyle name="Normal 3 4 4" xfId="2519" xr:uid="{00000000-0005-0000-0000-0000D4090000}"/>
    <cellStyle name="Normal 3 4 4 2" xfId="2520" xr:uid="{00000000-0005-0000-0000-0000D5090000}"/>
    <cellStyle name="Normal 3 4 4 2 2" xfId="2521" xr:uid="{00000000-0005-0000-0000-0000D6090000}"/>
    <cellStyle name="Normal 3 4 4 3" xfId="2522" xr:uid="{00000000-0005-0000-0000-0000D7090000}"/>
    <cellStyle name="Normal 3 4 5" xfId="2523" xr:uid="{00000000-0005-0000-0000-0000D8090000}"/>
    <cellStyle name="Normal 3 4 5 2" xfId="2524" xr:uid="{00000000-0005-0000-0000-0000D9090000}"/>
    <cellStyle name="Normal 3 4 5 2 2" xfId="2525" xr:uid="{00000000-0005-0000-0000-0000DA090000}"/>
    <cellStyle name="Normal 3 4 5 3" xfId="2526" xr:uid="{00000000-0005-0000-0000-0000DB090000}"/>
    <cellStyle name="Normal 3 4 6" xfId="2527" xr:uid="{00000000-0005-0000-0000-0000DC090000}"/>
    <cellStyle name="Normal 3 4 6 2" xfId="2528" xr:uid="{00000000-0005-0000-0000-0000DD090000}"/>
    <cellStyle name="Normal 3 4 6 2 2" xfId="2529" xr:uid="{00000000-0005-0000-0000-0000DE090000}"/>
    <cellStyle name="Normal 3 4 6 3" xfId="2530" xr:uid="{00000000-0005-0000-0000-0000DF090000}"/>
    <cellStyle name="Normal 3 4 7" xfId="2531" xr:uid="{00000000-0005-0000-0000-0000E0090000}"/>
    <cellStyle name="Normal 3 4 7 2" xfId="2532" xr:uid="{00000000-0005-0000-0000-0000E1090000}"/>
    <cellStyle name="Normal 3 4 8" xfId="2533" xr:uid="{00000000-0005-0000-0000-0000E2090000}"/>
    <cellStyle name="Normal 3 4_2015 PY" xfId="2534" xr:uid="{00000000-0005-0000-0000-0000E3090000}"/>
    <cellStyle name="Normal 3 5" xfId="2535" xr:uid="{00000000-0005-0000-0000-0000E4090000}"/>
    <cellStyle name="Normal 3 5 2" xfId="2536" xr:uid="{00000000-0005-0000-0000-0000E5090000}"/>
    <cellStyle name="Normal 3 5 2 2" xfId="2537" xr:uid="{00000000-0005-0000-0000-0000E6090000}"/>
    <cellStyle name="Normal 3 5 2 2 2" xfId="2538" xr:uid="{00000000-0005-0000-0000-0000E7090000}"/>
    <cellStyle name="Normal 3 5 2 2 2 2" xfId="2539" xr:uid="{00000000-0005-0000-0000-0000E8090000}"/>
    <cellStyle name="Normal 3 5 2 2 2 2 2" xfId="2540" xr:uid="{00000000-0005-0000-0000-0000E9090000}"/>
    <cellStyle name="Normal 3 5 2 2 2 3" xfId="2541" xr:uid="{00000000-0005-0000-0000-0000EA090000}"/>
    <cellStyle name="Normal 3 5 2 2 3" xfId="2542" xr:uid="{00000000-0005-0000-0000-0000EB090000}"/>
    <cellStyle name="Normal 3 5 2 2 3 2" xfId="2543" xr:uid="{00000000-0005-0000-0000-0000EC090000}"/>
    <cellStyle name="Normal 3 5 2 2 3 2 2" xfId="2544" xr:uid="{00000000-0005-0000-0000-0000ED090000}"/>
    <cellStyle name="Normal 3 5 2 2 3 3" xfId="2545" xr:uid="{00000000-0005-0000-0000-0000EE090000}"/>
    <cellStyle name="Normal 3 5 2 2 4" xfId="2546" xr:uid="{00000000-0005-0000-0000-0000EF090000}"/>
    <cellStyle name="Normal 3 5 2 2 4 2" xfId="2547" xr:uid="{00000000-0005-0000-0000-0000F0090000}"/>
    <cellStyle name="Normal 3 5 2 2 4 2 2" xfId="2548" xr:uid="{00000000-0005-0000-0000-0000F1090000}"/>
    <cellStyle name="Normal 3 5 2 2 4 3" xfId="2549" xr:uid="{00000000-0005-0000-0000-0000F2090000}"/>
    <cellStyle name="Normal 3 5 2 2 5" xfId="2550" xr:uid="{00000000-0005-0000-0000-0000F3090000}"/>
    <cellStyle name="Normal 3 5 2 2 5 2" xfId="2551" xr:uid="{00000000-0005-0000-0000-0000F4090000}"/>
    <cellStyle name="Normal 3 5 2 2 6" xfId="2552" xr:uid="{00000000-0005-0000-0000-0000F5090000}"/>
    <cellStyle name="Normal 3 5 2 2_2015 PY" xfId="2553" xr:uid="{00000000-0005-0000-0000-0000F6090000}"/>
    <cellStyle name="Normal 3 5 2 3" xfId="2554" xr:uid="{00000000-0005-0000-0000-0000F7090000}"/>
    <cellStyle name="Normal 3 5 2 3 2" xfId="2555" xr:uid="{00000000-0005-0000-0000-0000F8090000}"/>
    <cellStyle name="Normal 3 5 2 3 2 2" xfId="2556" xr:uid="{00000000-0005-0000-0000-0000F9090000}"/>
    <cellStyle name="Normal 3 5 2 3 3" xfId="2557" xr:uid="{00000000-0005-0000-0000-0000FA090000}"/>
    <cellStyle name="Normal 3 5 2 4" xfId="2558" xr:uid="{00000000-0005-0000-0000-0000FB090000}"/>
    <cellStyle name="Normal 3 5 2 4 2" xfId="2559" xr:uid="{00000000-0005-0000-0000-0000FC090000}"/>
    <cellStyle name="Normal 3 5 2 4 2 2" xfId="2560" xr:uid="{00000000-0005-0000-0000-0000FD090000}"/>
    <cellStyle name="Normal 3 5 2 4 3" xfId="2561" xr:uid="{00000000-0005-0000-0000-0000FE090000}"/>
    <cellStyle name="Normal 3 5 2 5" xfId="2562" xr:uid="{00000000-0005-0000-0000-0000FF090000}"/>
    <cellStyle name="Normal 3 5 2 5 2" xfId="2563" xr:uid="{00000000-0005-0000-0000-0000000A0000}"/>
    <cellStyle name="Normal 3 5 2 5 2 2" xfId="2564" xr:uid="{00000000-0005-0000-0000-0000010A0000}"/>
    <cellStyle name="Normal 3 5 2 5 3" xfId="2565" xr:uid="{00000000-0005-0000-0000-0000020A0000}"/>
    <cellStyle name="Normal 3 5 2 6" xfId="2566" xr:uid="{00000000-0005-0000-0000-0000030A0000}"/>
    <cellStyle name="Normal 3 5 2 6 2" xfId="2567" xr:uid="{00000000-0005-0000-0000-0000040A0000}"/>
    <cellStyle name="Normal 3 5 2 7" xfId="2568" xr:uid="{00000000-0005-0000-0000-0000050A0000}"/>
    <cellStyle name="Normal 3 5 2_2015 PY" xfId="2569" xr:uid="{00000000-0005-0000-0000-0000060A0000}"/>
    <cellStyle name="Normal 3 5 3" xfId="2570" xr:uid="{00000000-0005-0000-0000-0000070A0000}"/>
    <cellStyle name="Normal 3 5 3 2" xfId="2571" xr:uid="{00000000-0005-0000-0000-0000080A0000}"/>
    <cellStyle name="Normal 3 5 3 2 2" xfId="2572" xr:uid="{00000000-0005-0000-0000-0000090A0000}"/>
    <cellStyle name="Normal 3 5 3 2 2 2" xfId="2573" xr:uid="{00000000-0005-0000-0000-00000A0A0000}"/>
    <cellStyle name="Normal 3 5 3 2 3" xfId="2574" xr:uid="{00000000-0005-0000-0000-00000B0A0000}"/>
    <cellStyle name="Normal 3 5 3 3" xfId="2575" xr:uid="{00000000-0005-0000-0000-00000C0A0000}"/>
    <cellStyle name="Normal 3 5 3 3 2" xfId="2576" xr:uid="{00000000-0005-0000-0000-00000D0A0000}"/>
    <cellStyle name="Normal 3 5 3 3 2 2" xfId="2577" xr:uid="{00000000-0005-0000-0000-00000E0A0000}"/>
    <cellStyle name="Normal 3 5 3 3 3" xfId="2578" xr:uid="{00000000-0005-0000-0000-00000F0A0000}"/>
    <cellStyle name="Normal 3 5 3 4" xfId="2579" xr:uid="{00000000-0005-0000-0000-0000100A0000}"/>
    <cellStyle name="Normal 3 5 3 4 2" xfId="2580" xr:uid="{00000000-0005-0000-0000-0000110A0000}"/>
    <cellStyle name="Normal 3 5 3 4 2 2" xfId="2581" xr:uid="{00000000-0005-0000-0000-0000120A0000}"/>
    <cellStyle name="Normal 3 5 3 4 3" xfId="2582" xr:uid="{00000000-0005-0000-0000-0000130A0000}"/>
    <cellStyle name="Normal 3 5 3 5" xfId="2583" xr:uid="{00000000-0005-0000-0000-0000140A0000}"/>
    <cellStyle name="Normal 3 5 3 5 2" xfId="2584" xr:uid="{00000000-0005-0000-0000-0000150A0000}"/>
    <cellStyle name="Normal 3 5 3 6" xfId="2585" xr:uid="{00000000-0005-0000-0000-0000160A0000}"/>
    <cellStyle name="Normal 3 5 3_2015 PY" xfId="2586" xr:uid="{00000000-0005-0000-0000-0000170A0000}"/>
    <cellStyle name="Normal 3 5 4" xfId="2587" xr:uid="{00000000-0005-0000-0000-0000180A0000}"/>
    <cellStyle name="Normal 3 5 4 2" xfId="2588" xr:uid="{00000000-0005-0000-0000-0000190A0000}"/>
    <cellStyle name="Normal 3 5 4 2 2" xfId="2589" xr:uid="{00000000-0005-0000-0000-00001A0A0000}"/>
    <cellStyle name="Normal 3 5 4 3" xfId="2590" xr:uid="{00000000-0005-0000-0000-00001B0A0000}"/>
    <cellStyle name="Normal 3 5 5" xfId="2591" xr:uid="{00000000-0005-0000-0000-00001C0A0000}"/>
    <cellStyle name="Normal 3 5 5 2" xfId="2592" xr:uid="{00000000-0005-0000-0000-00001D0A0000}"/>
    <cellStyle name="Normal 3 5 5 2 2" xfId="2593" xr:uid="{00000000-0005-0000-0000-00001E0A0000}"/>
    <cellStyle name="Normal 3 5 5 3" xfId="2594" xr:uid="{00000000-0005-0000-0000-00001F0A0000}"/>
    <cellStyle name="Normal 3 5 6" xfId="2595" xr:uid="{00000000-0005-0000-0000-0000200A0000}"/>
    <cellStyle name="Normal 3 5 6 2" xfId="2596" xr:uid="{00000000-0005-0000-0000-0000210A0000}"/>
    <cellStyle name="Normal 3 5 6 2 2" xfId="2597" xr:uid="{00000000-0005-0000-0000-0000220A0000}"/>
    <cellStyle name="Normal 3 5 6 3" xfId="2598" xr:uid="{00000000-0005-0000-0000-0000230A0000}"/>
    <cellStyle name="Normal 3 5 7" xfId="2599" xr:uid="{00000000-0005-0000-0000-0000240A0000}"/>
    <cellStyle name="Normal 3 5 7 2" xfId="2600" xr:uid="{00000000-0005-0000-0000-0000250A0000}"/>
    <cellStyle name="Normal 3 5 8" xfId="2601" xr:uid="{00000000-0005-0000-0000-0000260A0000}"/>
    <cellStyle name="Normal 3 5_2015 PY" xfId="2602" xr:uid="{00000000-0005-0000-0000-0000270A0000}"/>
    <cellStyle name="Normal 3 6" xfId="2603" xr:uid="{00000000-0005-0000-0000-0000280A0000}"/>
    <cellStyle name="Normal 3 6 2" xfId="2604" xr:uid="{00000000-0005-0000-0000-0000290A0000}"/>
    <cellStyle name="Normal 3 6 2 2" xfId="2605" xr:uid="{00000000-0005-0000-0000-00002A0A0000}"/>
    <cellStyle name="Normal 3 6 2 2 2" xfId="2606" xr:uid="{00000000-0005-0000-0000-00002B0A0000}"/>
    <cellStyle name="Normal 3 6 2 2 2 2" xfId="2607" xr:uid="{00000000-0005-0000-0000-00002C0A0000}"/>
    <cellStyle name="Normal 3 6 2 2 2 2 2" xfId="2608" xr:uid="{00000000-0005-0000-0000-00002D0A0000}"/>
    <cellStyle name="Normal 3 6 2 2 2 3" xfId="2609" xr:uid="{00000000-0005-0000-0000-00002E0A0000}"/>
    <cellStyle name="Normal 3 6 2 2 3" xfId="2610" xr:uid="{00000000-0005-0000-0000-00002F0A0000}"/>
    <cellStyle name="Normal 3 6 2 2 3 2" xfId="2611" xr:uid="{00000000-0005-0000-0000-0000300A0000}"/>
    <cellStyle name="Normal 3 6 2 2 3 2 2" xfId="2612" xr:uid="{00000000-0005-0000-0000-0000310A0000}"/>
    <cellStyle name="Normal 3 6 2 2 3 3" xfId="2613" xr:uid="{00000000-0005-0000-0000-0000320A0000}"/>
    <cellStyle name="Normal 3 6 2 2 4" xfId="2614" xr:uid="{00000000-0005-0000-0000-0000330A0000}"/>
    <cellStyle name="Normal 3 6 2 2 4 2" xfId="2615" xr:uid="{00000000-0005-0000-0000-0000340A0000}"/>
    <cellStyle name="Normal 3 6 2 2 4 2 2" xfId="2616" xr:uid="{00000000-0005-0000-0000-0000350A0000}"/>
    <cellStyle name="Normal 3 6 2 2 4 3" xfId="2617" xr:uid="{00000000-0005-0000-0000-0000360A0000}"/>
    <cellStyle name="Normal 3 6 2 2 5" xfId="2618" xr:uid="{00000000-0005-0000-0000-0000370A0000}"/>
    <cellStyle name="Normal 3 6 2 2 5 2" xfId="2619" xr:uid="{00000000-0005-0000-0000-0000380A0000}"/>
    <cellStyle name="Normal 3 6 2 2 6" xfId="2620" xr:uid="{00000000-0005-0000-0000-0000390A0000}"/>
    <cellStyle name="Normal 3 6 2 2_2015 PY" xfId="2621" xr:uid="{00000000-0005-0000-0000-00003A0A0000}"/>
    <cellStyle name="Normal 3 6 2 3" xfId="2622" xr:uid="{00000000-0005-0000-0000-00003B0A0000}"/>
    <cellStyle name="Normal 3 6 2 3 2" xfId="2623" xr:uid="{00000000-0005-0000-0000-00003C0A0000}"/>
    <cellStyle name="Normal 3 6 2 3 2 2" xfId="2624" xr:uid="{00000000-0005-0000-0000-00003D0A0000}"/>
    <cellStyle name="Normal 3 6 2 3 3" xfId="2625" xr:uid="{00000000-0005-0000-0000-00003E0A0000}"/>
    <cellStyle name="Normal 3 6 2 4" xfId="2626" xr:uid="{00000000-0005-0000-0000-00003F0A0000}"/>
    <cellStyle name="Normal 3 6 2 4 2" xfId="2627" xr:uid="{00000000-0005-0000-0000-0000400A0000}"/>
    <cellStyle name="Normal 3 6 2 4 2 2" xfId="2628" xr:uid="{00000000-0005-0000-0000-0000410A0000}"/>
    <cellStyle name="Normal 3 6 2 4 3" xfId="2629" xr:uid="{00000000-0005-0000-0000-0000420A0000}"/>
    <cellStyle name="Normal 3 6 2 5" xfId="2630" xr:uid="{00000000-0005-0000-0000-0000430A0000}"/>
    <cellStyle name="Normal 3 6 2 5 2" xfId="2631" xr:uid="{00000000-0005-0000-0000-0000440A0000}"/>
    <cellStyle name="Normal 3 6 2 5 2 2" xfId="2632" xr:uid="{00000000-0005-0000-0000-0000450A0000}"/>
    <cellStyle name="Normal 3 6 2 5 3" xfId="2633" xr:uid="{00000000-0005-0000-0000-0000460A0000}"/>
    <cellStyle name="Normal 3 6 2 6" xfId="2634" xr:uid="{00000000-0005-0000-0000-0000470A0000}"/>
    <cellStyle name="Normal 3 6 2 6 2" xfId="2635" xr:uid="{00000000-0005-0000-0000-0000480A0000}"/>
    <cellStyle name="Normal 3 6 2 7" xfId="2636" xr:uid="{00000000-0005-0000-0000-0000490A0000}"/>
    <cellStyle name="Normal 3 6 2_2015 PY" xfId="2637" xr:uid="{00000000-0005-0000-0000-00004A0A0000}"/>
    <cellStyle name="Normal 3 6 3" xfId="2638" xr:uid="{00000000-0005-0000-0000-00004B0A0000}"/>
    <cellStyle name="Normal 3 6 3 2" xfId="2639" xr:uid="{00000000-0005-0000-0000-00004C0A0000}"/>
    <cellStyle name="Normal 3 6 3 2 2" xfId="2640" xr:uid="{00000000-0005-0000-0000-00004D0A0000}"/>
    <cellStyle name="Normal 3 6 3 2 2 2" xfId="2641" xr:uid="{00000000-0005-0000-0000-00004E0A0000}"/>
    <cellStyle name="Normal 3 6 3 2 3" xfId="2642" xr:uid="{00000000-0005-0000-0000-00004F0A0000}"/>
    <cellStyle name="Normal 3 6 3 3" xfId="2643" xr:uid="{00000000-0005-0000-0000-0000500A0000}"/>
    <cellStyle name="Normal 3 6 3 3 2" xfId="2644" xr:uid="{00000000-0005-0000-0000-0000510A0000}"/>
    <cellStyle name="Normal 3 6 3 3 2 2" xfId="2645" xr:uid="{00000000-0005-0000-0000-0000520A0000}"/>
    <cellStyle name="Normal 3 6 3 3 3" xfId="2646" xr:uid="{00000000-0005-0000-0000-0000530A0000}"/>
    <cellStyle name="Normal 3 6 3 4" xfId="2647" xr:uid="{00000000-0005-0000-0000-0000540A0000}"/>
    <cellStyle name="Normal 3 6 3 4 2" xfId="2648" xr:uid="{00000000-0005-0000-0000-0000550A0000}"/>
    <cellStyle name="Normal 3 6 3 4 2 2" xfId="2649" xr:uid="{00000000-0005-0000-0000-0000560A0000}"/>
    <cellStyle name="Normal 3 6 3 4 3" xfId="2650" xr:uid="{00000000-0005-0000-0000-0000570A0000}"/>
    <cellStyle name="Normal 3 6 3 5" xfId="2651" xr:uid="{00000000-0005-0000-0000-0000580A0000}"/>
    <cellStyle name="Normal 3 6 3 5 2" xfId="2652" xr:uid="{00000000-0005-0000-0000-0000590A0000}"/>
    <cellStyle name="Normal 3 6 3 6" xfId="2653" xr:uid="{00000000-0005-0000-0000-00005A0A0000}"/>
    <cellStyle name="Normal 3 6 3_2015 PY" xfId="2654" xr:uid="{00000000-0005-0000-0000-00005B0A0000}"/>
    <cellStyle name="Normal 3 6 4" xfId="2655" xr:uid="{00000000-0005-0000-0000-00005C0A0000}"/>
    <cellStyle name="Normal 3 6 4 2" xfId="2656" xr:uid="{00000000-0005-0000-0000-00005D0A0000}"/>
    <cellStyle name="Normal 3 6 4 2 2" xfId="2657" xr:uid="{00000000-0005-0000-0000-00005E0A0000}"/>
    <cellStyle name="Normal 3 6 4 3" xfId="2658" xr:uid="{00000000-0005-0000-0000-00005F0A0000}"/>
    <cellStyle name="Normal 3 6 5" xfId="2659" xr:uid="{00000000-0005-0000-0000-0000600A0000}"/>
    <cellStyle name="Normal 3 6 5 2" xfId="2660" xr:uid="{00000000-0005-0000-0000-0000610A0000}"/>
    <cellStyle name="Normal 3 6 5 2 2" xfId="2661" xr:uid="{00000000-0005-0000-0000-0000620A0000}"/>
    <cellStyle name="Normal 3 6 5 3" xfId="2662" xr:uid="{00000000-0005-0000-0000-0000630A0000}"/>
    <cellStyle name="Normal 3 6 6" xfId="2663" xr:uid="{00000000-0005-0000-0000-0000640A0000}"/>
    <cellStyle name="Normal 3 6 6 2" xfId="2664" xr:uid="{00000000-0005-0000-0000-0000650A0000}"/>
    <cellStyle name="Normal 3 6 6 2 2" xfId="2665" xr:uid="{00000000-0005-0000-0000-0000660A0000}"/>
    <cellStyle name="Normal 3 6 6 3" xfId="2666" xr:uid="{00000000-0005-0000-0000-0000670A0000}"/>
    <cellStyle name="Normal 3 6 7" xfId="2667" xr:uid="{00000000-0005-0000-0000-0000680A0000}"/>
    <cellStyle name="Normal 3 6 7 2" xfId="2668" xr:uid="{00000000-0005-0000-0000-0000690A0000}"/>
    <cellStyle name="Normal 3 6 8" xfId="2669" xr:uid="{00000000-0005-0000-0000-00006A0A0000}"/>
    <cellStyle name="Normal 3 6_2015 PY" xfId="2670" xr:uid="{00000000-0005-0000-0000-00006B0A0000}"/>
    <cellStyle name="Normal 3 7" xfId="2671" xr:uid="{00000000-0005-0000-0000-00006C0A0000}"/>
    <cellStyle name="Normal 3 7 2" xfId="2672" xr:uid="{00000000-0005-0000-0000-00006D0A0000}"/>
    <cellStyle name="Normal 3 7 2 2" xfId="2673" xr:uid="{00000000-0005-0000-0000-00006E0A0000}"/>
    <cellStyle name="Normal 3 7 2 2 2" xfId="2674" xr:uid="{00000000-0005-0000-0000-00006F0A0000}"/>
    <cellStyle name="Normal 3 7 2 2 2 2" xfId="2675" xr:uid="{00000000-0005-0000-0000-0000700A0000}"/>
    <cellStyle name="Normal 3 7 2 2 3" xfId="2676" xr:uid="{00000000-0005-0000-0000-0000710A0000}"/>
    <cellStyle name="Normal 3 7 2 3" xfId="2677" xr:uid="{00000000-0005-0000-0000-0000720A0000}"/>
    <cellStyle name="Normal 3 7 2 3 2" xfId="2678" xr:uid="{00000000-0005-0000-0000-0000730A0000}"/>
    <cellStyle name="Normal 3 7 2 3 2 2" xfId="2679" xr:uid="{00000000-0005-0000-0000-0000740A0000}"/>
    <cellStyle name="Normal 3 7 2 3 3" xfId="2680" xr:uid="{00000000-0005-0000-0000-0000750A0000}"/>
    <cellStyle name="Normal 3 7 2 4" xfId="2681" xr:uid="{00000000-0005-0000-0000-0000760A0000}"/>
    <cellStyle name="Normal 3 7 2 4 2" xfId="2682" xr:uid="{00000000-0005-0000-0000-0000770A0000}"/>
    <cellStyle name="Normal 3 7 2 4 2 2" xfId="2683" xr:uid="{00000000-0005-0000-0000-0000780A0000}"/>
    <cellStyle name="Normal 3 7 2 4 3" xfId="2684" xr:uid="{00000000-0005-0000-0000-0000790A0000}"/>
    <cellStyle name="Normal 3 7 2 5" xfId="2685" xr:uid="{00000000-0005-0000-0000-00007A0A0000}"/>
    <cellStyle name="Normal 3 7 2 5 2" xfId="2686" xr:uid="{00000000-0005-0000-0000-00007B0A0000}"/>
    <cellStyle name="Normal 3 7 2 6" xfId="2687" xr:uid="{00000000-0005-0000-0000-00007C0A0000}"/>
    <cellStyle name="Normal 3 7 2_2015 PY" xfId="2688" xr:uid="{00000000-0005-0000-0000-00007D0A0000}"/>
    <cellStyle name="Normal 3 7 3" xfId="2689" xr:uid="{00000000-0005-0000-0000-00007E0A0000}"/>
    <cellStyle name="Normal 3 7 3 2" xfId="2690" xr:uid="{00000000-0005-0000-0000-00007F0A0000}"/>
    <cellStyle name="Normal 3 7 3 2 2" xfId="2691" xr:uid="{00000000-0005-0000-0000-0000800A0000}"/>
    <cellStyle name="Normal 3 7 3 3" xfId="2692" xr:uid="{00000000-0005-0000-0000-0000810A0000}"/>
    <cellStyle name="Normal 3 7 4" xfId="2693" xr:uid="{00000000-0005-0000-0000-0000820A0000}"/>
    <cellStyle name="Normal 3 7 4 2" xfId="2694" xr:uid="{00000000-0005-0000-0000-0000830A0000}"/>
    <cellStyle name="Normal 3 7 4 2 2" xfId="2695" xr:uid="{00000000-0005-0000-0000-0000840A0000}"/>
    <cellStyle name="Normal 3 7 4 3" xfId="2696" xr:uid="{00000000-0005-0000-0000-0000850A0000}"/>
    <cellStyle name="Normal 3 7 5" xfId="2697" xr:uid="{00000000-0005-0000-0000-0000860A0000}"/>
    <cellStyle name="Normal 3 7 5 2" xfId="2698" xr:uid="{00000000-0005-0000-0000-0000870A0000}"/>
    <cellStyle name="Normal 3 7 5 2 2" xfId="2699" xr:uid="{00000000-0005-0000-0000-0000880A0000}"/>
    <cellStyle name="Normal 3 7 5 3" xfId="2700" xr:uid="{00000000-0005-0000-0000-0000890A0000}"/>
    <cellStyle name="Normal 3 7 6" xfId="2701" xr:uid="{00000000-0005-0000-0000-00008A0A0000}"/>
    <cellStyle name="Normal 3 7 6 2" xfId="2702" xr:uid="{00000000-0005-0000-0000-00008B0A0000}"/>
    <cellStyle name="Normal 3 7 7" xfId="2703" xr:uid="{00000000-0005-0000-0000-00008C0A0000}"/>
    <cellStyle name="Normal 3 7_2015 PY" xfId="2704" xr:uid="{00000000-0005-0000-0000-00008D0A0000}"/>
    <cellStyle name="Normal 3 8" xfId="2705" xr:uid="{00000000-0005-0000-0000-00008E0A0000}"/>
    <cellStyle name="Normal 3 9" xfId="2706" xr:uid="{00000000-0005-0000-0000-00008F0A0000}"/>
    <cellStyle name="Normal 3 9 2" xfId="2707" xr:uid="{00000000-0005-0000-0000-0000900A0000}"/>
    <cellStyle name="Normal 3 9 2 2" xfId="2708" xr:uid="{00000000-0005-0000-0000-0000910A0000}"/>
    <cellStyle name="Normal 3 9 3" xfId="2709" xr:uid="{00000000-0005-0000-0000-0000920A0000}"/>
    <cellStyle name="Normal 3_2015 PY" xfId="2710" xr:uid="{00000000-0005-0000-0000-0000930A0000}"/>
    <cellStyle name="Normal 30" xfId="2711" xr:uid="{00000000-0005-0000-0000-0000940A0000}"/>
    <cellStyle name="Normal 31" xfId="2712" xr:uid="{00000000-0005-0000-0000-0000950A0000}"/>
    <cellStyle name="Normal 32" xfId="2713" xr:uid="{00000000-0005-0000-0000-0000960A0000}"/>
    <cellStyle name="Normal 33" xfId="2714" xr:uid="{00000000-0005-0000-0000-0000970A0000}"/>
    <cellStyle name="Normal 34" xfId="3395" xr:uid="{AA069AF8-6F76-420F-9582-57A2D7A58D3B}"/>
    <cellStyle name="Normal 4" xfId="2715" xr:uid="{00000000-0005-0000-0000-0000980A0000}"/>
    <cellStyle name="Normal 4 2" xfId="2716" xr:uid="{00000000-0005-0000-0000-0000990A0000}"/>
    <cellStyle name="Normal 4 2 2" xfId="2717" xr:uid="{00000000-0005-0000-0000-00009A0A0000}"/>
    <cellStyle name="Normal 4 2 3" xfId="2718" xr:uid="{00000000-0005-0000-0000-00009B0A0000}"/>
    <cellStyle name="Normal 4 3" xfId="2719" xr:uid="{00000000-0005-0000-0000-00009C0A0000}"/>
    <cellStyle name="Normal 4 3 2" xfId="2720" xr:uid="{00000000-0005-0000-0000-00009D0A0000}"/>
    <cellStyle name="Normal 4 4" xfId="2721" xr:uid="{00000000-0005-0000-0000-00009E0A0000}"/>
    <cellStyle name="Normal 4 4 2" xfId="2722" xr:uid="{00000000-0005-0000-0000-00009F0A0000}"/>
    <cellStyle name="Normal 4 5" xfId="2723" xr:uid="{00000000-0005-0000-0000-0000A00A0000}"/>
    <cellStyle name="Normal 4 6" xfId="2724" xr:uid="{00000000-0005-0000-0000-0000A10A0000}"/>
    <cellStyle name="Normal 5" xfId="2725" xr:uid="{00000000-0005-0000-0000-0000A20A0000}"/>
    <cellStyle name="Normal 5 10" xfId="2726" xr:uid="{00000000-0005-0000-0000-0000A30A0000}"/>
    <cellStyle name="Normal 5 10 2" xfId="2727" xr:uid="{00000000-0005-0000-0000-0000A40A0000}"/>
    <cellStyle name="Normal 5 11" xfId="2728" xr:uid="{00000000-0005-0000-0000-0000A50A0000}"/>
    <cellStyle name="Normal 5 2" xfId="2729" xr:uid="{00000000-0005-0000-0000-0000A60A0000}"/>
    <cellStyle name="Normal 5 2 2" xfId="2730" xr:uid="{00000000-0005-0000-0000-0000A70A0000}"/>
    <cellStyle name="Normal 5 2 2 2" xfId="2731" xr:uid="{00000000-0005-0000-0000-0000A80A0000}"/>
    <cellStyle name="Normal 5 2 2 2 2" xfId="2732" xr:uid="{00000000-0005-0000-0000-0000A90A0000}"/>
    <cellStyle name="Normal 5 2 2 2 2 2" xfId="2733" xr:uid="{00000000-0005-0000-0000-0000AA0A0000}"/>
    <cellStyle name="Normal 5 2 2 2 2 2 2" xfId="2734" xr:uid="{00000000-0005-0000-0000-0000AB0A0000}"/>
    <cellStyle name="Normal 5 2 2 2 2 3" xfId="2735" xr:uid="{00000000-0005-0000-0000-0000AC0A0000}"/>
    <cellStyle name="Normal 5 2 2 2 3" xfId="2736" xr:uid="{00000000-0005-0000-0000-0000AD0A0000}"/>
    <cellStyle name="Normal 5 2 2 2 3 2" xfId="2737" xr:uid="{00000000-0005-0000-0000-0000AE0A0000}"/>
    <cellStyle name="Normal 5 2 2 2 3 2 2" xfId="2738" xr:uid="{00000000-0005-0000-0000-0000AF0A0000}"/>
    <cellStyle name="Normal 5 2 2 2 3 3" xfId="2739" xr:uid="{00000000-0005-0000-0000-0000B00A0000}"/>
    <cellStyle name="Normal 5 2 2 2 4" xfId="2740" xr:uid="{00000000-0005-0000-0000-0000B10A0000}"/>
    <cellStyle name="Normal 5 2 2 2 4 2" xfId="2741" xr:uid="{00000000-0005-0000-0000-0000B20A0000}"/>
    <cellStyle name="Normal 5 2 2 2 4 2 2" xfId="2742" xr:uid="{00000000-0005-0000-0000-0000B30A0000}"/>
    <cellStyle name="Normal 5 2 2 2 4 3" xfId="2743" xr:uid="{00000000-0005-0000-0000-0000B40A0000}"/>
    <cellStyle name="Normal 5 2 2 2 5" xfId="2744" xr:uid="{00000000-0005-0000-0000-0000B50A0000}"/>
    <cellStyle name="Normal 5 2 2 2 5 2" xfId="2745" xr:uid="{00000000-0005-0000-0000-0000B60A0000}"/>
    <cellStyle name="Normal 5 2 2 2 6" xfId="2746" xr:uid="{00000000-0005-0000-0000-0000B70A0000}"/>
    <cellStyle name="Normal 5 2 2 2_2015 PY" xfId="2747" xr:uid="{00000000-0005-0000-0000-0000B80A0000}"/>
    <cellStyle name="Normal 5 2 2 3" xfId="2748" xr:uid="{00000000-0005-0000-0000-0000B90A0000}"/>
    <cellStyle name="Normal 5 2 2 3 2" xfId="2749" xr:uid="{00000000-0005-0000-0000-0000BA0A0000}"/>
    <cellStyle name="Normal 5 2 2 3 2 2" xfId="2750" xr:uid="{00000000-0005-0000-0000-0000BB0A0000}"/>
    <cellStyle name="Normal 5 2 2 3 3" xfId="2751" xr:uid="{00000000-0005-0000-0000-0000BC0A0000}"/>
    <cellStyle name="Normal 5 2 2 4" xfId="2752" xr:uid="{00000000-0005-0000-0000-0000BD0A0000}"/>
    <cellStyle name="Normal 5 2 2 4 2" xfId="2753" xr:uid="{00000000-0005-0000-0000-0000BE0A0000}"/>
    <cellStyle name="Normal 5 2 2 4 2 2" xfId="2754" xr:uid="{00000000-0005-0000-0000-0000BF0A0000}"/>
    <cellStyle name="Normal 5 2 2 4 3" xfId="2755" xr:uid="{00000000-0005-0000-0000-0000C00A0000}"/>
    <cellStyle name="Normal 5 2 2 5" xfId="2756" xr:uid="{00000000-0005-0000-0000-0000C10A0000}"/>
    <cellStyle name="Normal 5 2 2 5 2" xfId="2757" xr:uid="{00000000-0005-0000-0000-0000C20A0000}"/>
    <cellStyle name="Normal 5 2 2 5 2 2" xfId="2758" xr:uid="{00000000-0005-0000-0000-0000C30A0000}"/>
    <cellStyle name="Normal 5 2 2 5 3" xfId="2759" xr:uid="{00000000-0005-0000-0000-0000C40A0000}"/>
    <cellStyle name="Normal 5 2 2 6" xfId="2760" xr:uid="{00000000-0005-0000-0000-0000C50A0000}"/>
    <cellStyle name="Normal 5 2 2 6 2" xfId="2761" xr:uid="{00000000-0005-0000-0000-0000C60A0000}"/>
    <cellStyle name="Normal 5 2 2 7" xfId="2762" xr:uid="{00000000-0005-0000-0000-0000C70A0000}"/>
    <cellStyle name="Normal 5 2 2_2015 PY" xfId="2763" xr:uid="{00000000-0005-0000-0000-0000C80A0000}"/>
    <cellStyle name="Normal 5 2 3" xfId="2764" xr:uid="{00000000-0005-0000-0000-0000C90A0000}"/>
    <cellStyle name="Normal 5 2 3 2" xfId="2765" xr:uid="{00000000-0005-0000-0000-0000CA0A0000}"/>
    <cellStyle name="Normal 5 2 3 2 2" xfId="2766" xr:uid="{00000000-0005-0000-0000-0000CB0A0000}"/>
    <cellStyle name="Normal 5 2 3 2 2 2" xfId="2767" xr:uid="{00000000-0005-0000-0000-0000CC0A0000}"/>
    <cellStyle name="Normal 5 2 3 2 3" xfId="2768" xr:uid="{00000000-0005-0000-0000-0000CD0A0000}"/>
    <cellStyle name="Normal 5 2 3 3" xfId="2769" xr:uid="{00000000-0005-0000-0000-0000CE0A0000}"/>
    <cellStyle name="Normal 5 2 3 3 2" xfId="2770" xr:uid="{00000000-0005-0000-0000-0000CF0A0000}"/>
    <cellStyle name="Normal 5 2 3 3 2 2" xfId="2771" xr:uid="{00000000-0005-0000-0000-0000D00A0000}"/>
    <cellStyle name="Normal 5 2 3 3 3" xfId="2772" xr:uid="{00000000-0005-0000-0000-0000D10A0000}"/>
    <cellStyle name="Normal 5 2 3 4" xfId="2773" xr:uid="{00000000-0005-0000-0000-0000D20A0000}"/>
    <cellStyle name="Normal 5 2 3 4 2" xfId="2774" xr:uid="{00000000-0005-0000-0000-0000D30A0000}"/>
    <cellStyle name="Normal 5 2 3 4 2 2" xfId="2775" xr:uid="{00000000-0005-0000-0000-0000D40A0000}"/>
    <cellStyle name="Normal 5 2 3 4 3" xfId="2776" xr:uid="{00000000-0005-0000-0000-0000D50A0000}"/>
    <cellStyle name="Normal 5 2 3 5" xfId="2777" xr:uid="{00000000-0005-0000-0000-0000D60A0000}"/>
    <cellStyle name="Normal 5 2 3 5 2" xfId="2778" xr:uid="{00000000-0005-0000-0000-0000D70A0000}"/>
    <cellStyle name="Normal 5 2 3 6" xfId="2779" xr:uid="{00000000-0005-0000-0000-0000D80A0000}"/>
    <cellStyle name="Normal 5 2 3_2015 PY" xfId="2780" xr:uid="{00000000-0005-0000-0000-0000D90A0000}"/>
    <cellStyle name="Normal 5 2 4" xfId="2781" xr:uid="{00000000-0005-0000-0000-0000DA0A0000}"/>
    <cellStyle name="Normal 5 2 4 2" xfId="2782" xr:uid="{00000000-0005-0000-0000-0000DB0A0000}"/>
    <cellStyle name="Normal 5 2 4 2 2" xfId="2783" xr:uid="{00000000-0005-0000-0000-0000DC0A0000}"/>
    <cellStyle name="Normal 5 2 4 3" xfId="2784" xr:uid="{00000000-0005-0000-0000-0000DD0A0000}"/>
    <cellStyle name="Normal 5 2 5" xfId="2785" xr:uid="{00000000-0005-0000-0000-0000DE0A0000}"/>
    <cellStyle name="Normal 5 2 5 2" xfId="2786" xr:uid="{00000000-0005-0000-0000-0000DF0A0000}"/>
    <cellStyle name="Normal 5 2 5 2 2" xfId="2787" xr:uid="{00000000-0005-0000-0000-0000E00A0000}"/>
    <cellStyle name="Normal 5 2 5 3" xfId="2788" xr:uid="{00000000-0005-0000-0000-0000E10A0000}"/>
    <cellStyle name="Normal 5 2 6" xfId="2789" xr:uid="{00000000-0005-0000-0000-0000E20A0000}"/>
    <cellStyle name="Normal 5 2 6 2" xfId="2790" xr:uid="{00000000-0005-0000-0000-0000E30A0000}"/>
    <cellStyle name="Normal 5 2 6 2 2" xfId="2791" xr:uid="{00000000-0005-0000-0000-0000E40A0000}"/>
    <cellStyle name="Normal 5 2 6 3" xfId="2792" xr:uid="{00000000-0005-0000-0000-0000E50A0000}"/>
    <cellStyle name="Normal 5 2 7" xfId="2793" xr:uid="{00000000-0005-0000-0000-0000E60A0000}"/>
    <cellStyle name="Normal 5 2 7 2" xfId="2794" xr:uid="{00000000-0005-0000-0000-0000E70A0000}"/>
    <cellStyle name="Normal 5 2 8" xfId="2795" xr:uid="{00000000-0005-0000-0000-0000E80A0000}"/>
    <cellStyle name="Normal 5 2_2015 PY" xfId="2796" xr:uid="{00000000-0005-0000-0000-0000E90A0000}"/>
    <cellStyle name="Normal 5 3" xfId="2797" xr:uid="{00000000-0005-0000-0000-0000EA0A0000}"/>
    <cellStyle name="Normal 5 3 2" xfId="2798" xr:uid="{00000000-0005-0000-0000-0000EB0A0000}"/>
    <cellStyle name="Normal 5 3 2 2" xfId="2799" xr:uid="{00000000-0005-0000-0000-0000EC0A0000}"/>
    <cellStyle name="Normal 5 3 2 2 2" xfId="2800" xr:uid="{00000000-0005-0000-0000-0000ED0A0000}"/>
    <cellStyle name="Normal 5 3 2 2 2 2" xfId="2801" xr:uid="{00000000-0005-0000-0000-0000EE0A0000}"/>
    <cellStyle name="Normal 5 3 2 2 2 2 2" xfId="2802" xr:uid="{00000000-0005-0000-0000-0000EF0A0000}"/>
    <cellStyle name="Normal 5 3 2 2 2 3" xfId="2803" xr:uid="{00000000-0005-0000-0000-0000F00A0000}"/>
    <cellStyle name="Normal 5 3 2 2 3" xfId="2804" xr:uid="{00000000-0005-0000-0000-0000F10A0000}"/>
    <cellStyle name="Normal 5 3 2 2 3 2" xfId="2805" xr:uid="{00000000-0005-0000-0000-0000F20A0000}"/>
    <cellStyle name="Normal 5 3 2 2 3 2 2" xfId="2806" xr:uid="{00000000-0005-0000-0000-0000F30A0000}"/>
    <cellStyle name="Normal 5 3 2 2 3 3" xfId="2807" xr:uid="{00000000-0005-0000-0000-0000F40A0000}"/>
    <cellStyle name="Normal 5 3 2 2 4" xfId="2808" xr:uid="{00000000-0005-0000-0000-0000F50A0000}"/>
    <cellStyle name="Normal 5 3 2 2 4 2" xfId="2809" xr:uid="{00000000-0005-0000-0000-0000F60A0000}"/>
    <cellStyle name="Normal 5 3 2 2 4 2 2" xfId="2810" xr:uid="{00000000-0005-0000-0000-0000F70A0000}"/>
    <cellStyle name="Normal 5 3 2 2 4 3" xfId="2811" xr:uid="{00000000-0005-0000-0000-0000F80A0000}"/>
    <cellStyle name="Normal 5 3 2 2 5" xfId="2812" xr:uid="{00000000-0005-0000-0000-0000F90A0000}"/>
    <cellStyle name="Normal 5 3 2 2 5 2" xfId="2813" xr:uid="{00000000-0005-0000-0000-0000FA0A0000}"/>
    <cellStyle name="Normal 5 3 2 2 6" xfId="2814" xr:uid="{00000000-0005-0000-0000-0000FB0A0000}"/>
    <cellStyle name="Normal 5 3 2 2_2015 PY" xfId="2815" xr:uid="{00000000-0005-0000-0000-0000FC0A0000}"/>
    <cellStyle name="Normal 5 3 2 3" xfId="2816" xr:uid="{00000000-0005-0000-0000-0000FD0A0000}"/>
    <cellStyle name="Normal 5 3 2 3 2" xfId="2817" xr:uid="{00000000-0005-0000-0000-0000FE0A0000}"/>
    <cellStyle name="Normal 5 3 2 3 2 2" xfId="2818" xr:uid="{00000000-0005-0000-0000-0000FF0A0000}"/>
    <cellStyle name="Normal 5 3 2 3 3" xfId="2819" xr:uid="{00000000-0005-0000-0000-0000000B0000}"/>
    <cellStyle name="Normal 5 3 2 4" xfId="2820" xr:uid="{00000000-0005-0000-0000-0000010B0000}"/>
    <cellStyle name="Normal 5 3 2 4 2" xfId="2821" xr:uid="{00000000-0005-0000-0000-0000020B0000}"/>
    <cellStyle name="Normal 5 3 2 4 2 2" xfId="2822" xr:uid="{00000000-0005-0000-0000-0000030B0000}"/>
    <cellStyle name="Normal 5 3 2 4 3" xfId="2823" xr:uid="{00000000-0005-0000-0000-0000040B0000}"/>
    <cellStyle name="Normal 5 3 2 5" xfId="2824" xr:uid="{00000000-0005-0000-0000-0000050B0000}"/>
    <cellStyle name="Normal 5 3 2 5 2" xfId="2825" xr:uid="{00000000-0005-0000-0000-0000060B0000}"/>
    <cellStyle name="Normal 5 3 2 5 2 2" xfId="2826" xr:uid="{00000000-0005-0000-0000-0000070B0000}"/>
    <cellStyle name="Normal 5 3 2 5 3" xfId="2827" xr:uid="{00000000-0005-0000-0000-0000080B0000}"/>
    <cellStyle name="Normal 5 3 2 6" xfId="2828" xr:uid="{00000000-0005-0000-0000-0000090B0000}"/>
    <cellStyle name="Normal 5 3 2 6 2" xfId="2829" xr:uid="{00000000-0005-0000-0000-00000A0B0000}"/>
    <cellStyle name="Normal 5 3 2 7" xfId="2830" xr:uid="{00000000-0005-0000-0000-00000B0B0000}"/>
    <cellStyle name="Normal 5 3 2_2015 PY" xfId="2831" xr:uid="{00000000-0005-0000-0000-00000C0B0000}"/>
    <cellStyle name="Normal 5 3 3" xfId="2832" xr:uid="{00000000-0005-0000-0000-00000D0B0000}"/>
    <cellStyle name="Normal 5 3 3 2" xfId="2833" xr:uid="{00000000-0005-0000-0000-00000E0B0000}"/>
    <cellStyle name="Normal 5 3 3 2 2" xfId="2834" xr:uid="{00000000-0005-0000-0000-00000F0B0000}"/>
    <cellStyle name="Normal 5 3 3 2 2 2" xfId="2835" xr:uid="{00000000-0005-0000-0000-0000100B0000}"/>
    <cellStyle name="Normal 5 3 3 2 3" xfId="2836" xr:uid="{00000000-0005-0000-0000-0000110B0000}"/>
    <cellStyle name="Normal 5 3 3 3" xfId="2837" xr:uid="{00000000-0005-0000-0000-0000120B0000}"/>
    <cellStyle name="Normal 5 3 3 3 2" xfId="2838" xr:uid="{00000000-0005-0000-0000-0000130B0000}"/>
    <cellStyle name="Normal 5 3 3 3 2 2" xfId="2839" xr:uid="{00000000-0005-0000-0000-0000140B0000}"/>
    <cellStyle name="Normal 5 3 3 3 3" xfId="2840" xr:uid="{00000000-0005-0000-0000-0000150B0000}"/>
    <cellStyle name="Normal 5 3 3 4" xfId="2841" xr:uid="{00000000-0005-0000-0000-0000160B0000}"/>
    <cellStyle name="Normal 5 3 3 4 2" xfId="2842" xr:uid="{00000000-0005-0000-0000-0000170B0000}"/>
    <cellStyle name="Normal 5 3 3 4 2 2" xfId="2843" xr:uid="{00000000-0005-0000-0000-0000180B0000}"/>
    <cellStyle name="Normal 5 3 3 4 3" xfId="2844" xr:uid="{00000000-0005-0000-0000-0000190B0000}"/>
    <cellStyle name="Normal 5 3 3 5" xfId="2845" xr:uid="{00000000-0005-0000-0000-00001A0B0000}"/>
    <cellStyle name="Normal 5 3 3 5 2" xfId="2846" xr:uid="{00000000-0005-0000-0000-00001B0B0000}"/>
    <cellStyle name="Normal 5 3 3 6" xfId="2847" xr:uid="{00000000-0005-0000-0000-00001C0B0000}"/>
    <cellStyle name="Normal 5 3 3_2015 PY" xfId="2848" xr:uid="{00000000-0005-0000-0000-00001D0B0000}"/>
    <cellStyle name="Normal 5 3 4" xfId="2849" xr:uid="{00000000-0005-0000-0000-00001E0B0000}"/>
    <cellStyle name="Normal 5 3 4 2" xfId="2850" xr:uid="{00000000-0005-0000-0000-00001F0B0000}"/>
    <cellStyle name="Normal 5 3 4 2 2" xfId="2851" xr:uid="{00000000-0005-0000-0000-0000200B0000}"/>
    <cellStyle name="Normal 5 3 4 3" xfId="2852" xr:uid="{00000000-0005-0000-0000-0000210B0000}"/>
    <cellStyle name="Normal 5 3 5" xfId="2853" xr:uid="{00000000-0005-0000-0000-0000220B0000}"/>
    <cellStyle name="Normal 5 3 5 2" xfId="2854" xr:uid="{00000000-0005-0000-0000-0000230B0000}"/>
    <cellStyle name="Normal 5 3 5 2 2" xfId="2855" xr:uid="{00000000-0005-0000-0000-0000240B0000}"/>
    <cellStyle name="Normal 5 3 5 3" xfId="2856" xr:uid="{00000000-0005-0000-0000-0000250B0000}"/>
    <cellStyle name="Normal 5 3 6" xfId="2857" xr:uid="{00000000-0005-0000-0000-0000260B0000}"/>
    <cellStyle name="Normal 5 3 6 2" xfId="2858" xr:uid="{00000000-0005-0000-0000-0000270B0000}"/>
    <cellStyle name="Normal 5 3 6 2 2" xfId="2859" xr:uid="{00000000-0005-0000-0000-0000280B0000}"/>
    <cellStyle name="Normal 5 3 6 3" xfId="2860" xr:uid="{00000000-0005-0000-0000-0000290B0000}"/>
    <cellStyle name="Normal 5 3 7" xfId="2861" xr:uid="{00000000-0005-0000-0000-00002A0B0000}"/>
    <cellStyle name="Normal 5 3 7 2" xfId="2862" xr:uid="{00000000-0005-0000-0000-00002B0B0000}"/>
    <cellStyle name="Normal 5 3 8" xfId="2863" xr:uid="{00000000-0005-0000-0000-00002C0B0000}"/>
    <cellStyle name="Normal 5 3_2015 PY" xfId="2864" xr:uid="{00000000-0005-0000-0000-00002D0B0000}"/>
    <cellStyle name="Normal 5 4" xfId="2865" xr:uid="{00000000-0005-0000-0000-00002E0B0000}"/>
    <cellStyle name="Normal 5 4 2" xfId="2866" xr:uid="{00000000-0005-0000-0000-00002F0B0000}"/>
    <cellStyle name="Normal 5 4 2 2" xfId="2867" xr:uid="{00000000-0005-0000-0000-0000300B0000}"/>
    <cellStyle name="Normal 5 4 2 2 2" xfId="2868" xr:uid="{00000000-0005-0000-0000-0000310B0000}"/>
    <cellStyle name="Normal 5 4 2 2 2 2" xfId="2869" xr:uid="{00000000-0005-0000-0000-0000320B0000}"/>
    <cellStyle name="Normal 5 4 2 2 2 2 2" xfId="2870" xr:uid="{00000000-0005-0000-0000-0000330B0000}"/>
    <cellStyle name="Normal 5 4 2 2 2 3" xfId="2871" xr:uid="{00000000-0005-0000-0000-0000340B0000}"/>
    <cellStyle name="Normal 5 4 2 2 3" xfId="2872" xr:uid="{00000000-0005-0000-0000-0000350B0000}"/>
    <cellStyle name="Normal 5 4 2 2 3 2" xfId="2873" xr:uid="{00000000-0005-0000-0000-0000360B0000}"/>
    <cellStyle name="Normal 5 4 2 2 3 2 2" xfId="2874" xr:uid="{00000000-0005-0000-0000-0000370B0000}"/>
    <cellStyle name="Normal 5 4 2 2 3 3" xfId="2875" xr:uid="{00000000-0005-0000-0000-0000380B0000}"/>
    <cellStyle name="Normal 5 4 2 2 4" xfId="2876" xr:uid="{00000000-0005-0000-0000-0000390B0000}"/>
    <cellStyle name="Normal 5 4 2 2 4 2" xfId="2877" xr:uid="{00000000-0005-0000-0000-00003A0B0000}"/>
    <cellStyle name="Normal 5 4 2 2 4 2 2" xfId="2878" xr:uid="{00000000-0005-0000-0000-00003B0B0000}"/>
    <cellStyle name="Normal 5 4 2 2 4 3" xfId="2879" xr:uid="{00000000-0005-0000-0000-00003C0B0000}"/>
    <cellStyle name="Normal 5 4 2 2 5" xfId="2880" xr:uid="{00000000-0005-0000-0000-00003D0B0000}"/>
    <cellStyle name="Normal 5 4 2 2 5 2" xfId="2881" xr:uid="{00000000-0005-0000-0000-00003E0B0000}"/>
    <cellStyle name="Normal 5 4 2 2 6" xfId="2882" xr:uid="{00000000-0005-0000-0000-00003F0B0000}"/>
    <cellStyle name="Normal 5 4 2 2_2015 PY" xfId="2883" xr:uid="{00000000-0005-0000-0000-0000400B0000}"/>
    <cellStyle name="Normal 5 4 2 3" xfId="2884" xr:uid="{00000000-0005-0000-0000-0000410B0000}"/>
    <cellStyle name="Normal 5 4 2 3 2" xfId="2885" xr:uid="{00000000-0005-0000-0000-0000420B0000}"/>
    <cellStyle name="Normal 5 4 2 3 2 2" xfId="2886" xr:uid="{00000000-0005-0000-0000-0000430B0000}"/>
    <cellStyle name="Normal 5 4 2 3 3" xfId="2887" xr:uid="{00000000-0005-0000-0000-0000440B0000}"/>
    <cellStyle name="Normal 5 4 2 4" xfId="2888" xr:uid="{00000000-0005-0000-0000-0000450B0000}"/>
    <cellStyle name="Normal 5 4 2 4 2" xfId="2889" xr:uid="{00000000-0005-0000-0000-0000460B0000}"/>
    <cellStyle name="Normal 5 4 2 4 2 2" xfId="2890" xr:uid="{00000000-0005-0000-0000-0000470B0000}"/>
    <cellStyle name="Normal 5 4 2 4 3" xfId="2891" xr:uid="{00000000-0005-0000-0000-0000480B0000}"/>
    <cellStyle name="Normal 5 4 2 5" xfId="2892" xr:uid="{00000000-0005-0000-0000-0000490B0000}"/>
    <cellStyle name="Normal 5 4 2 5 2" xfId="2893" xr:uid="{00000000-0005-0000-0000-00004A0B0000}"/>
    <cellStyle name="Normal 5 4 2 5 2 2" xfId="2894" xr:uid="{00000000-0005-0000-0000-00004B0B0000}"/>
    <cellStyle name="Normal 5 4 2 5 3" xfId="2895" xr:uid="{00000000-0005-0000-0000-00004C0B0000}"/>
    <cellStyle name="Normal 5 4 2 6" xfId="2896" xr:uid="{00000000-0005-0000-0000-00004D0B0000}"/>
    <cellStyle name="Normal 5 4 2 6 2" xfId="2897" xr:uid="{00000000-0005-0000-0000-00004E0B0000}"/>
    <cellStyle name="Normal 5 4 2 7" xfId="2898" xr:uid="{00000000-0005-0000-0000-00004F0B0000}"/>
    <cellStyle name="Normal 5 4 2_2015 PY" xfId="2899" xr:uid="{00000000-0005-0000-0000-0000500B0000}"/>
    <cellStyle name="Normal 5 4 3" xfId="2900" xr:uid="{00000000-0005-0000-0000-0000510B0000}"/>
    <cellStyle name="Normal 5 4 3 2" xfId="2901" xr:uid="{00000000-0005-0000-0000-0000520B0000}"/>
    <cellStyle name="Normal 5 4 3 2 2" xfId="2902" xr:uid="{00000000-0005-0000-0000-0000530B0000}"/>
    <cellStyle name="Normal 5 4 3 2 2 2" xfId="2903" xr:uid="{00000000-0005-0000-0000-0000540B0000}"/>
    <cellStyle name="Normal 5 4 3 2 3" xfId="2904" xr:uid="{00000000-0005-0000-0000-0000550B0000}"/>
    <cellStyle name="Normal 5 4 3 3" xfId="2905" xr:uid="{00000000-0005-0000-0000-0000560B0000}"/>
    <cellStyle name="Normal 5 4 3 3 2" xfId="2906" xr:uid="{00000000-0005-0000-0000-0000570B0000}"/>
    <cellStyle name="Normal 5 4 3 3 2 2" xfId="2907" xr:uid="{00000000-0005-0000-0000-0000580B0000}"/>
    <cellStyle name="Normal 5 4 3 3 3" xfId="2908" xr:uid="{00000000-0005-0000-0000-0000590B0000}"/>
    <cellStyle name="Normal 5 4 3 4" xfId="2909" xr:uid="{00000000-0005-0000-0000-00005A0B0000}"/>
    <cellStyle name="Normal 5 4 3 4 2" xfId="2910" xr:uid="{00000000-0005-0000-0000-00005B0B0000}"/>
    <cellStyle name="Normal 5 4 3 4 2 2" xfId="2911" xr:uid="{00000000-0005-0000-0000-00005C0B0000}"/>
    <cellStyle name="Normal 5 4 3 4 3" xfId="2912" xr:uid="{00000000-0005-0000-0000-00005D0B0000}"/>
    <cellStyle name="Normal 5 4 3 5" xfId="2913" xr:uid="{00000000-0005-0000-0000-00005E0B0000}"/>
    <cellStyle name="Normal 5 4 3 5 2" xfId="2914" xr:uid="{00000000-0005-0000-0000-00005F0B0000}"/>
    <cellStyle name="Normal 5 4 3 6" xfId="2915" xr:uid="{00000000-0005-0000-0000-0000600B0000}"/>
    <cellStyle name="Normal 5 4 3_2015 PY" xfId="2916" xr:uid="{00000000-0005-0000-0000-0000610B0000}"/>
    <cellStyle name="Normal 5 4 4" xfId="2917" xr:uid="{00000000-0005-0000-0000-0000620B0000}"/>
    <cellStyle name="Normal 5 4 4 2" xfId="2918" xr:uid="{00000000-0005-0000-0000-0000630B0000}"/>
    <cellStyle name="Normal 5 4 4 2 2" xfId="2919" xr:uid="{00000000-0005-0000-0000-0000640B0000}"/>
    <cellStyle name="Normal 5 4 4 3" xfId="2920" xr:uid="{00000000-0005-0000-0000-0000650B0000}"/>
    <cellStyle name="Normal 5 4 5" xfId="2921" xr:uid="{00000000-0005-0000-0000-0000660B0000}"/>
    <cellStyle name="Normal 5 4 5 2" xfId="2922" xr:uid="{00000000-0005-0000-0000-0000670B0000}"/>
    <cellStyle name="Normal 5 4 5 2 2" xfId="2923" xr:uid="{00000000-0005-0000-0000-0000680B0000}"/>
    <cellStyle name="Normal 5 4 5 3" xfId="2924" xr:uid="{00000000-0005-0000-0000-0000690B0000}"/>
    <cellStyle name="Normal 5 4 6" xfId="2925" xr:uid="{00000000-0005-0000-0000-00006A0B0000}"/>
    <cellStyle name="Normal 5 4 6 2" xfId="2926" xr:uid="{00000000-0005-0000-0000-00006B0B0000}"/>
    <cellStyle name="Normal 5 4 6 2 2" xfId="2927" xr:uid="{00000000-0005-0000-0000-00006C0B0000}"/>
    <cellStyle name="Normal 5 4 6 3" xfId="2928" xr:uid="{00000000-0005-0000-0000-00006D0B0000}"/>
    <cellStyle name="Normal 5 4 7" xfId="2929" xr:uid="{00000000-0005-0000-0000-00006E0B0000}"/>
    <cellStyle name="Normal 5 4 7 2" xfId="2930" xr:uid="{00000000-0005-0000-0000-00006F0B0000}"/>
    <cellStyle name="Normal 5 4 8" xfId="2931" xr:uid="{00000000-0005-0000-0000-0000700B0000}"/>
    <cellStyle name="Normal 5 4_2015 PY" xfId="2932" xr:uid="{00000000-0005-0000-0000-0000710B0000}"/>
    <cellStyle name="Normal 5 5" xfId="2933" xr:uid="{00000000-0005-0000-0000-0000720B0000}"/>
    <cellStyle name="Normal 5 5 2" xfId="2934" xr:uid="{00000000-0005-0000-0000-0000730B0000}"/>
    <cellStyle name="Normal 5 5 2 2" xfId="2935" xr:uid="{00000000-0005-0000-0000-0000740B0000}"/>
    <cellStyle name="Normal 5 5 2 2 2" xfId="2936" xr:uid="{00000000-0005-0000-0000-0000750B0000}"/>
    <cellStyle name="Normal 5 5 2 2 2 2" xfId="2937" xr:uid="{00000000-0005-0000-0000-0000760B0000}"/>
    <cellStyle name="Normal 5 5 2 2 3" xfId="2938" xr:uid="{00000000-0005-0000-0000-0000770B0000}"/>
    <cellStyle name="Normal 5 5 2 3" xfId="2939" xr:uid="{00000000-0005-0000-0000-0000780B0000}"/>
    <cellStyle name="Normal 5 5 2 3 2" xfId="2940" xr:uid="{00000000-0005-0000-0000-0000790B0000}"/>
    <cellStyle name="Normal 5 5 2 3 2 2" xfId="2941" xr:uid="{00000000-0005-0000-0000-00007A0B0000}"/>
    <cellStyle name="Normal 5 5 2 3 3" xfId="2942" xr:uid="{00000000-0005-0000-0000-00007B0B0000}"/>
    <cellStyle name="Normal 5 5 2 4" xfId="2943" xr:uid="{00000000-0005-0000-0000-00007C0B0000}"/>
    <cellStyle name="Normal 5 5 2 4 2" xfId="2944" xr:uid="{00000000-0005-0000-0000-00007D0B0000}"/>
    <cellStyle name="Normal 5 5 2 4 2 2" xfId="2945" xr:uid="{00000000-0005-0000-0000-00007E0B0000}"/>
    <cellStyle name="Normal 5 5 2 4 3" xfId="2946" xr:uid="{00000000-0005-0000-0000-00007F0B0000}"/>
    <cellStyle name="Normal 5 5 2 5" xfId="2947" xr:uid="{00000000-0005-0000-0000-0000800B0000}"/>
    <cellStyle name="Normal 5 5 2 5 2" xfId="2948" xr:uid="{00000000-0005-0000-0000-0000810B0000}"/>
    <cellStyle name="Normal 5 5 2 6" xfId="2949" xr:uid="{00000000-0005-0000-0000-0000820B0000}"/>
    <cellStyle name="Normal 5 5 2_2015 PY" xfId="2950" xr:uid="{00000000-0005-0000-0000-0000830B0000}"/>
    <cellStyle name="Normal 5 5 3" xfId="2951" xr:uid="{00000000-0005-0000-0000-0000840B0000}"/>
    <cellStyle name="Normal 5 5 3 2" xfId="2952" xr:uid="{00000000-0005-0000-0000-0000850B0000}"/>
    <cellStyle name="Normal 5 5 3 2 2" xfId="2953" xr:uid="{00000000-0005-0000-0000-0000860B0000}"/>
    <cellStyle name="Normal 5 5 3 3" xfId="2954" xr:uid="{00000000-0005-0000-0000-0000870B0000}"/>
    <cellStyle name="Normal 5 5 4" xfId="2955" xr:uid="{00000000-0005-0000-0000-0000880B0000}"/>
    <cellStyle name="Normal 5 5 4 2" xfId="2956" xr:uid="{00000000-0005-0000-0000-0000890B0000}"/>
    <cellStyle name="Normal 5 5 4 2 2" xfId="2957" xr:uid="{00000000-0005-0000-0000-00008A0B0000}"/>
    <cellStyle name="Normal 5 5 4 3" xfId="2958" xr:uid="{00000000-0005-0000-0000-00008B0B0000}"/>
    <cellStyle name="Normal 5 5 5" xfId="2959" xr:uid="{00000000-0005-0000-0000-00008C0B0000}"/>
    <cellStyle name="Normal 5 5 5 2" xfId="2960" xr:uid="{00000000-0005-0000-0000-00008D0B0000}"/>
    <cellStyle name="Normal 5 5 5 2 2" xfId="2961" xr:uid="{00000000-0005-0000-0000-00008E0B0000}"/>
    <cellStyle name="Normal 5 5 5 3" xfId="2962" xr:uid="{00000000-0005-0000-0000-00008F0B0000}"/>
    <cellStyle name="Normal 5 5 6" xfId="2963" xr:uid="{00000000-0005-0000-0000-0000900B0000}"/>
    <cellStyle name="Normal 5 5 6 2" xfId="2964" xr:uid="{00000000-0005-0000-0000-0000910B0000}"/>
    <cellStyle name="Normal 5 5 7" xfId="2965" xr:uid="{00000000-0005-0000-0000-0000920B0000}"/>
    <cellStyle name="Normal 5 5_2015 PY" xfId="2966" xr:uid="{00000000-0005-0000-0000-0000930B0000}"/>
    <cellStyle name="Normal 5 6" xfId="2967" xr:uid="{00000000-0005-0000-0000-0000940B0000}"/>
    <cellStyle name="Normal 5 6 2" xfId="2968" xr:uid="{00000000-0005-0000-0000-0000950B0000}"/>
    <cellStyle name="Normal 5 6 2 2" xfId="2969" xr:uid="{00000000-0005-0000-0000-0000960B0000}"/>
    <cellStyle name="Normal 5 6 2 2 2" xfId="2970" xr:uid="{00000000-0005-0000-0000-0000970B0000}"/>
    <cellStyle name="Normal 5 6 2 3" xfId="2971" xr:uid="{00000000-0005-0000-0000-0000980B0000}"/>
    <cellStyle name="Normal 5 6 3" xfId="2972" xr:uid="{00000000-0005-0000-0000-0000990B0000}"/>
    <cellStyle name="Normal 5 6 3 2" xfId="2973" xr:uid="{00000000-0005-0000-0000-00009A0B0000}"/>
    <cellStyle name="Normal 5 6 3 2 2" xfId="2974" xr:uid="{00000000-0005-0000-0000-00009B0B0000}"/>
    <cellStyle name="Normal 5 6 3 3" xfId="2975" xr:uid="{00000000-0005-0000-0000-00009C0B0000}"/>
    <cellStyle name="Normal 5 6 4" xfId="2976" xr:uid="{00000000-0005-0000-0000-00009D0B0000}"/>
    <cellStyle name="Normal 5 6 4 2" xfId="2977" xr:uid="{00000000-0005-0000-0000-00009E0B0000}"/>
    <cellStyle name="Normal 5 6 4 2 2" xfId="2978" xr:uid="{00000000-0005-0000-0000-00009F0B0000}"/>
    <cellStyle name="Normal 5 6 4 3" xfId="2979" xr:uid="{00000000-0005-0000-0000-0000A00B0000}"/>
    <cellStyle name="Normal 5 6 5" xfId="2980" xr:uid="{00000000-0005-0000-0000-0000A10B0000}"/>
    <cellStyle name="Normal 5 6 5 2" xfId="2981" xr:uid="{00000000-0005-0000-0000-0000A20B0000}"/>
    <cellStyle name="Normal 5 6 6" xfId="2982" xr:uid="{00000000-0005-0000-0000-0000A30B0000}"/>
    <cellStyle name="Normal 5 6_2015 PY" xfId="2983" xr:uid="{00000000-0005-0000-0000-0000A40B0000}"/>
    <cellStyle name="Normal 5 7" xfId="2984" xr:uid="{00000000-0005-0000-0000-0000A50B0000}"/>
    <cellStyle name="Normal 5 7 2" xfId="2985" xr:uid="{00000000-0005-0000-0000-0000A60B0000}"/>
    <cellStyle name="Normal 5 7 2 2" xfId="2986" xr:uid="{00000000-0005-0000-0000-0000A70B0000}"/>
    <cellStyle name="Normal 5 7 3" xfId="2987" xr:uid="{00000000-0005-0000-0000-0000A80B0000}"/>
    <cellStyle name="Normal 5 8" xfId="2988" xr:uid="{00000000-0005-0000-0000-0000A90B0000}"/>
    <cellStyle name="Normal 5 8 2" xfId="2989" xr:uid="{00000000-0005-0000-0000-0000AA0B0000}"/>
    <cellStyle name="Normal 5 8 2 2" xfId="2990" xr:uid="{00000000-0005-0000-0000-0000AB0B0000}"/>
    <cellStyle name="Normal 5 8 3" xfId="2991" xr:uid="{00000000-0005-0000-0000-0000AC0B0000}"/>
    <cellStyle name="Normal 5 9" xfId="2992" xr:uid="{00000000-0005-0000-0000-0000AD0B0000}"/>
    <cellStyle name="Normal 5 9 2" xfId="2993" xr:uid="{00000000-0005-0000-0000-0000AE0B0000}"/>
    <cellStyle name="Normal 5 9 2 2" xfId="2994" xr:uid="{00000000-0005-0000-0000-0000AF0B0000}"/>
    <cellStyle name="Normal 5 9 3" xfId="2995" xr:uid="{00000000-0005-0000-0000-0000B00B0000}"/>
    <cellStyle name="Normal 5_2015 PY" xfId="2996" xr:uid="{00000000-0005-0000-0000-0000B10B0000}"/>
    <cellStyle name="Normal 6" xfId="2997" xr:uid="{00000000-0005-0000-0000-0000B20B0000}"/>
    <cellStyle name="Normal 6 10" xfId="2998" xr:uid="{00000000-0005-0000-0000-0000B30B0000}"/>
    <cellStyle name="Normal 6 11" xfId="2999" xr:uid="{00000000-0005-0000-0000-0000B40B0000}"/>
    <cellStyle name="Normal 6 2" xfId="3000" xr:uid="{00000000-0005-0000-0000-0000B50B0000}"/>
    <cellStyle name="Normal 6 2 2" xfId="3001" xr:uid="{00000000-0005-0000-0000-0000B60B0000}"/>
    <cellStyle name="Normal 6 2 2 2" xfId="3002" xr:uid="{00000000-0005-0000-0000-0000B70B0000}"/>
    <cellStyle name="Normal 6 2 2 2 2" xfId="3003" xr:uid="{00000000-0005-0000-0000-0000B80B0000}"/>
    <cellStyle name="Normal 6 2 2 2 2 2" xfId="3004" xr:uid="{00000000-0005-0000-0000-0000B90B0000}"/>
    <cellStyle name="Normal 6 2 2 2 2 2 2" xfId="3005" xr:uid="{00000000-0005-0000-0000-0000BA0B0000}"/>
    <cellStyle name="Normal 6 2 2 2 2 3" xfId="3006" xr:uid="{00000000-0005-0000-0000-0000BB0B0000}"/>
    <cellStyle name="Normal 6 2 2 2 3" xfId="3007" xr:uid="{00000000-0005-0000-0000-0000BC0B0000}"/>
    <cellStyle name="Normal 6 2 2 2 3 2" xfId="3008" xr:uid="{00000000-0005-0000-0000-0000BD0B0000}"/>
    <cellStyle name="Normal 6 2 2 2 3 2 2" xfId="3009" xr:uid="{00000000-0005-0000-0000-0000BE0B0000}"/>
    <cellStyle name="Normal 6 2 2 2 3 3" xfId="3010" xr:uid="{00000000-0005-0000-0000-0000BF0B0000}"/>
    <cellStyle name="Normal 6 2 2 2 4" xfId="3011" xr:uid="{00000000-0005-0000-0000-0000C00B0000}"/>
    <cellStyle name="Normal 6 2 2 2 4 2" xfId="3012" xr:uid="{00000000-0005-0000-0000-0000C10B0000}"/>
    <cellStyle name="Normal 6 2 2 2 4 2 2" xfId="3013" xr:uid="{00000000-0005-0000-0000-0000C20B0000}"/>
    <cellStyle name="Normal 6 2 2 2 4 3" xfId="3014" xr:uid="{00000000-0005-0000-0000-0000C30B0000}"/>
    <cellStyle name="Normal 6 2 2 2 5" xfId="3015" xr:uid="{00000000-0005-0000-0000-0000C40B0000}"/>
    <cellStyle name="Normal 6 2 2 2 5 2" xfId="3016" xr:uid="{00000000-0005-0000-0000-0000C50B0000}"/>
    <cellStyle name="Normal 6 2 2 2 6" xfId="3017" xr:uid="{00000000-0005-0000-0000-0000C60B0000}"/>
    <cellStyle name="Normal 6 2 2 2_2015 PY" xfId="3018" xr:uid="{00000000-0005-0000-0000-0000C70B0000}"/>
    <cellStyle name="Normal 6 2 2 3" xfId="3019" xr:uid="{00000000-0005-0000-0000-0000C80B0000}"/>
    <cellStyle name="Normal 6 2 2 3 2" xfId="3020" xr:uid="{00000000-0005-0000-0000-0000C90B0000}"/>
    <cellStyle name="Normal 6 2 2 3 2 2" xfId="3021" xr:uid="{00000000-0005-0000-0000-0000CA0B0000}"/>
    <cellStyle name="Normal 6 2 2 3 3" xfId="3022" xr:uid="{00000000-0005-0000-0000-0000CB0B0000}"/>
    <cellStyle name="Normal 6 2 2 4" xfId="3023" xr:uid="{00000000-0005-0000-0000-0000CC0B0000}"/>
    <cellStyle name="Normal 6 2 2 4 2" xfId="3024" xr:uid="{00000000-0005-0000-0000-0000CD0B0000}"/>
    <cellStyle name="Normal 6 2 2 4 2 2" xfId="3025" xr:uid="{00000000-0005-0000-0000-0000CE0B0000}"/>
    <cellStyle name="Normal 6 2 2 4 3" xfId="3026" xr:uid="{00000000-0005-0000-0000-0000CF0B0000}"/>
    <cellStyle name="Normal 6 2 2 5" xfId="3027" xr:uid="{00000000-0005-0000-0000-0000D00B0000}"/>
    <cellStyle name="Normal 6 2 2 5 2" xfId="3028" xr:uid="{00000000-0005-0000-0000-0000D10B0000}"/>
    <cellStyle name="Normal 6 2 2 5 2 2" xfId="3029" xr:uid="{00000000-0005-0000-0000-0000D20B0000}"/>
    <cellStyle name="Normal 6 2 2 5 3" xfId="3030" xr:uid="{00000000-0005-0000-0000-0000D30B0000}"/>
    <cellStyle name="Normal 6 2 2 6" xfId="3031" xr:uid="{00000000-0005-0000-0000-0000D40B0000}"/>
    <cellStyle name="Normal 6 2 2 6 2" xfId="3032" xr:uid="{00000000-0005-0000-0000-0000D50B0000}"/>
    <cellStyle name="Normal 6 2 2 7" xfId="3033" xr:uid="{00000000-0005-0000-0000-0000D60B0000}"/>
    <cellStyle name="Normal 6 2 2_2015 PY" xfId="3034" xr:uid="{00000000-0005-0000-0000-0000D70B0000}"/>
    <cellStyle name="Normal 6 2 3" xfId="3035" xr:uid="{00000000-0005-0000-0000-0000D80B0000}"/>
    <cellStyle name="Normal 6 2 3 2" xfId="3036" xr:uid="{00000000-0005-0000-0000-0000D90B0000}"/>
    <cellStyle name="Normal 6 2 3 2 2" xfId="3037" xr:uid="{00000000-0005-0000-0000-0000DA0B0000}"/>
    <cellStyle name="Normal 6 2 3 2 2 2" xfId="3038" xr:uid="{00000000-0005-0000-0000-0000DB0B0000}"/>
    <cellStyle name="Normal 6 2 3 2 3" xfId="3039" xr:uid="{00000000-0005-0000-0000-0000DC0B0000}"/>
    <cellStyle name="Normal 6 2 3 3" xfId="3040" xr:uid="{00000000-0005-0000-0000-0000DD0B0000}"/>
    <cellStyle name="Normal 6 2 3 3 2" xfId="3041" xr:uid="{00000000-0005-0000-0000-0000DE0B0000}"/>
    <cellStyle name="Normal 6 2 3 3 2 2" xfId="3042" xr:uid="{00000000-0005-0000-0000-0000DF0B0000}"/>
    <cellStyle name="Normal 6 2 3 3 3" xfId="3043" xr:uid="{00000000-0005-0000-0000-0000E00B0000}"/>
    <cellStyle name="Normal 6 2 3 4" xfId="3044" xr:uid="{00000000-0005-0000-0000-0000E10B0000}"/>
    <cellStyle name="Normal 6 2 3 4 2" xfId="3045" xr:uid="{00000000-0005-0000-0000-0000E20B0000}"/>
    <cellStyle name="Normal 6 2 3 4 2 2" xfId="3046" xr:uid="{00000000-0005-0000-0000-0000E30B0000}"/>
    <cellStyle name="Normal 6 2 3 4 3" xfId="3047" xr:uid="{00000000-0005-0000-0000-0000E40B0000}"/>
    <cellStyle name="Normal 6 2 3 5" xfId="3048" xr:uid="{00000000-0005-0000-0000-0000E50B0000}"/>
    <cellStyle name="Normal 6 2 3 5 2" xfId="3049" xr:uid="{00000000-0005-0000-0000-0000E60B0000}"/>
    <cellStyle name="Normal 6 2 3 6" xfId="3050" xr:uid="{00000000-0005-0000-0000-0000E70B0000}"/>
    <cellStyle name="Normal 6 2 3_2015 PY" xfId="3051" xr:uid="{00000000-0005-0000-0000-0000E80B0000}"/>
    <cellStyle name="Normal 6 2 4" xfId="3052" xr:uid="{00000000-0005-0000-0000-0000E90B0000}"/>
    <cellStyle name="Normal 6 2 4 2" xfId="3053" xr:uid="{00000000-0005-0000-0000-0000EA0B0000}"/>
    <cellStyle name="Normal 6 2 4 2 2" xfId="3054" xr:uid="{00000000-0005-0000-0000-0000EB0B0000}"/>
    <cellStyle name="Normal 6 2 4 3" xfId="3055" xr:uid="{00000000-0005-0000-0000-0000EC0B0000}"/>
    <cellStyle name="Normal 6 2 5" xfId="3056" xr:uid="{00000000-0005-0000-0000-0000ED0B0000}"/>
    <cellStyle name="Normal 6 2 5 2" xfId="3057" xr:uid="{00000000-0005-0000-0000-0000EE0B0000}"/>
    <cellStyle name="Normal 6 2 5 2 2" xfId="3058" xr:uid="{00000000-0005-0000-0000-0000EF0B0000}"/>
    <cellStyle name="Normal 6 2 5 3" xfId="3059" xr:uid="{00000000-0005-0000-0000-0000F00B0000}"/>
    <cellStyle name="Normal 6 2 6" xfId="3060" xr:uid="{00000000-0005-0000-0000-0000F10B0000}"/>
    <cellStyle name="Normal 6 2 6 2" xfId="3061" xr:uid="{00000000-0005-0000-0000-0000F20B0000}"/>
    <cellStyle name="Normal 6 2 6 2 2" xfId="3062" xr:uid="{00000000-0005-0000-0000-0000F30B0000}"/>
    <cellStyle name="Normal 6 2 6 3" xfId="3063" xr:uid="{00000000-0005-0000-0000-0000F40B0000}"/>
    <cellStyle name="Normal 6 2 7" xfId="3064" xr:uid="{00000000-0005-0000-0000-0000F50B0000}"/>
    <cellStyle name="Normal 6 2 7 2" xfId="3065" xr:uid="{00000000-0005-0000-0000-0000F60B0000}"/>
    <cellStyle name="Normal 6 2 8" xfId="3066" xr:uid="{00000000-0005-0000-0000-0000F70B0000}"/>
    <cellStyle name="Normal 6 2_2015 PY" xfId="3067" xr:uid="{00000000-0005-0000-0000-0000F80B0000}"/>
    <cellStyle name="Normal 6 3" xfId="3068" xr:uid="{00000000-0005-0000-0000-0000F90B0000}"/>
    <cellStyle name="Normal 6 3 2" xfId="3069" xr:uid="{00000000-0005-0000-0000-0000FA0B0000}"/>
    <cellStyle name="Normal 6 3 2 2" xfId="3070" xr:uid="{00000000-0005-0000-0000-0000FB0B0000}"/>
    <cellStyle name="Normal 6 3 2 2 2" xfId="3071" xr:uid="{00000000-0005-0000-0000-0000FC0B0000}"/>
    <cellStyle name="Normal 6 3 2 2 2 2" xfId="3072" xr:uid="{00000000-0005-0000-0000-0000FD0B0000}"/>
    <cellStyle name="Normal 6 3 2 2 2 2 2" xfId="3073" xr:uid="{00000000-0005-0000-0000-0000FE0B0000}"/>
    <cellStyle name="Normal 6 3 2 2 2 3" xfId="3074" xr:uid="{00000000-0005-0000-0000-0000FF0B0000}"/>
    <cellStyle name="Normal 6 3 2 2 3" xfId="3075" xr:uid="{00000000-0005-0000-0000-0000000C0000}"/>
    <cellStyle name="Normal 6 3 2 2 3 2" xfId="3076" xr:uid="{00000000-0005-0000-0000-0000010C0000}"/>
    <cellStyle name="Normal 6 3 2 2 3 2 2" xfId="3077" xr:uid="{00000000-0005-0000-0000-0000020C0000}"/>
    <cellStyle name="Normal 6 3 2 2 3 3" xfId="3078" xr:uid="{00000000-0005-0000-0000-0000030C0000}"/>
    <cellStyle name="Normal 6 3 2 2 4" xfId="3079" xr:uid="{00000000-0005-0000-0000-0000040C0000}"/>
    <cellStyle name="Normal 6 3 2 2 4 2" xfId="3080" xr:uid="{00000000-0005-0000-0000-0000050C0000}"/>
    <cellStyle name="Normal 6 3 2 2 4 2 2" xfId="3081" xr:uid="{00000000-0005-0000-0000-0000060C0000}"/>
    <cellStyle name="Normal 6 3 2 2 4 3" xfId="3082" xr:uid="{00000000-0005-0000-0000-0000070C0000}"/>
    <cellStyle name="Normal 6 3 2 2 5" xfId="3083" xr:uid="{00000000-0005-0000-0000-0000080C0000}"/>
    <cellStyle name="Normal 6 3 2 2 5 2" xfId="3084" xr:uid="{00000000-0005-0000-0000-0000090C0000}"/>
    <cellStyle name="Normal 6 3 2 2 6" xfId="3085" xr:uid="{00000000-0005-0000-0000-00000A0C0000}"/>
    <cellStyle name="Normal 6 3 2 2_2015 PY" xfId="3086" xr:uid="{00000000-0005-0000-0000-00000B0C0000}"/>
    <cellStyle name="Normal 6 3 2 3" xfId="3087" xr:uid="{00000000-0005-0000-0000-00000C0C0000}"/>
    <cellStyle name="Normal 6 3 2 3 2" xfId="3088" xr:uid="{00000000-0005-0000-0000-00000D0C0000}"/>
    <cellStyle name="Normal 6 3 2 3 2 2" xfId="3089" xr:uid="{00000000-0005-0000-0000-00000E0C0000}"/>
    <cellStyle name="Normal 6 3 2 3 3" xfId="3090" xr:uid="{00000000-0005-0000-0000-00000F0C0000}"/>
    <cellStyle name="Normal 6 3 2 4" xfId="3091" xr:uid="{00000000-0005-0000-0000-0000100C0000}"/>
    <cellStyle name="Normal 6 3 2 4 2" xfId="3092" xr:uid="{00000000-0005-0000-0000-0000110C0000}"/>
    <cellStyle name="Normal 6 3 2 4 2 2" xfId="3093" xr:uid="{00000000-0005-0000-0000-0000120C0000}"/>
    <cellStyle name="Normal 6 3 2 4 3" xfId="3094" xr:uid="{00000000-0005-0000-0000-0000130C0000}"/>
    <cellStyle name="Normal 6 3 2 5" xfId="3095" xr:uid="{00000000-0005-0000-0000-0000140C0000}"/>
    <cellStyle name="Normal 6 3 2 5 2" xfId="3096" xr:uid="{00000000-0005-0000-0000-0000150C0000}"/>
    <cellStyle name="Normal 6 3 2 5 2 2" xfId="3097" xr:uid="{00000000-0005-0000-0000-0000160C0000}"/>
    <cellStyle name="Normal 6 3 2 5 3" xfId="3098" xr:uid="{00000000-0005-0000-0000-0000170C0000}"/>
    <cellStyle name="Normal 6 3 2 6" xfId="3099" xr:uid="{00000000-0005-0000-0000-0000180C0000}"/>
    <cellStyle name="Normal 6 3 2 6 2" xfId="3100" xr:uid="{00000000-0005-0000-0000-0000190C0000}"/>
    <cellStyle name="Normal 6 3 2 7" xfId="3101" xr:uid="{00000000-0005-0000-0000-00001A0C0000}"/>
    <cellStyle name="Normal 6 3 2_2015 PY" xfId="3102" xr:uid="{00000000-0005-0000-0000-00001B0C0000}"/>
    <cellStyle name="Normal 6 3 3" xfId="3103" xr:uid="{00000000-0005-0000-0000-00001C0C0000}"/>
    <cellStyle name="Normal 6 3 3 2" xfId="3104" xr:uid="{00000000-0005-0000-0000-00001D0C0000}"/>
    <cellStyle name="Normal 6 3 3 2 2" xfId="3105" xr:uid="{00000000-0005-0000-0000-00001E0C0000}"/>
    <cellStyle name="Normal 6 3 3 2 2 2" xfId="3106" xr:uid="{00000000-0005-0000-0000-00001F0C0000}"/>
    <cellStyle name="Normal 6 3 3 2 3" xfId="3107" xr:uid="{00000000-0005-0000-0000-0000200C0000}"/>
    <cellStyle name="Normal 6 3 3 3" xfId="3108" xr:uid="{00000000-0005-0000-0000-0000210C0000}"/>
    <cellStyle name="Normal 6 3 3 3 2" xfId="3109" xr:uid="{00000000-0005-0000-0000-0000220C0000}"/>
    <cellStyle name="Normal 6 3 3 3 2 2" xfId="3110" xr:uid="{00000000-0005-0000-0000-0000230C0000}"/>
    <cellStyle name="Normal 6 3 3 3 3" xfId="3111" xr:uid="{00000000-0005-0000-0000-0000240C0000}"/>
    <cellStyle name="Normal 6 3 3 4" xfId="3112" xr:uid="{00000000-0005-0000-0000-0000250C0000}"/>
    <cellStyle name="Normal 6 3 3 4 2" xfId="3113" xr:uid="{00000000-0005-0000-0000-0000260C0000}"/>
    <cellStyle name="Normal 6 3 3 4 2 2" xfId="3114" xr:uid="{00000000-0005-0000-0000-0000270C0000}"/>
    <cellStyle name="Normal 6 3 3 4 3" xfId="3115" xr:uid="{00000000-0005-0000-0000-0000280C0000}"/>
    <cellStyle name="Normal 6 3 3 5" xfId="3116" xr:uid="{00000000-0005-0000-0000-0000290C0000}"/>
    <cellStyle name="Normal 6 3 3 5 2" xfId="3117" xr:uid="{00000000-0005-0000-0000-00002A0C0000}"/>
    <cellStyle name="Normal 6 3 3 6" xfId="3118" xr:uid="{00000000-0005-0000-0000-00002B0C0000}"/>
    <cellStyle name="Normal 6 3 3_2015 PY" xfId="3119" xr:uid="{00000000-0005-0000-0000-00002C0C0000}"/>
    <cellStyle name="Normal 6 3 4" xfId="3120" xr:uid="{00000000-0005-0000-0000-00002D0C0000}"/>
    <cellStyle name="Normal 6 3 4 2" xfId="3121" xr:uid="{00000000-0005-0000-0000-00002E0C0000}"/>
    <cellStyle name="Normal 6 3 4 2 2" xfId="3122" xr:uid="{00000000-0005-0000-0000-00002F0C0000}"/>
    <cellStyle name="Normal 6 3 4 3" xfId="3123" xr:uid="{00000000-0005-0000-0000-0000300C0000}"/>
    <cellStyle name="Normal 6 3 5" xfId="3124" xr:uid="{00000000-0005-0000-0000-0000310C0000}"/>
    <cellStyle name="Normal 6 3 5 2" xfId="3125" xr:uid="{00000000-0005-0000-0000-0000320C0000}"/>
    <cellStyle name="Normal 6 3 5 2 2" xfId="3126" xr:uid="{00000000-0005-0000-0000-0000330C0000}"/>
    <cellStyle name="Normal 6 3 5 3" xfId="3127" xr:uid="{00000000-0005-0000-0000-0000340C0000}"/>
    <cellStyle name="Normal 6 3 6" xfId="3128" xr:uid="{00000000-0005-0000-0000-0000350C0000}"/>
    <cellStyle name="Normal 6 3 6 2" xfId="3129" xr:uid="{00000000-0005-0000-0000-0000360C0000}"/>
    <cellStyle name="Normal 6 3 6 2 2" xfId="3130" xr:uid="{00000000-0005-0000-0000-0000370C0000}"/>
    <cellStyle name="Normal 6 3 6 3" xfId="3131" xr:uid="{00000000-0005-0000-0000-0000380C0000}"/>
    <cellStyle name="Normal 6 3 7" xfId="3132" xr:uid="{00000000-0005-0000-0000-0000390C0000}"/>
    <cellStyle name="Normal 6 3 7 2" xfId="3133" xr:uid="{00000000-0005-0000-0000-00003A0C0000}"/>
    <cellStyle name="Normal 6 3 8" xfId="3134" xr:uid="{00000000-0005-0000-0000-00003B0C0000}"/>
    <cellStyle name="Normal 6 3_2015 PY" xfId="3135" xr:uid="{00000000-0005-0000-0000-00003C0C0000}"/>
    <cellStyle name="Normal 6 4" xfId="3136" xr:uid="{00000000-0005-0000-0000-00003D0C0000}"/>
    <cellStyle name="Normal 6 4 2" xfId="3137" xr:uid="{00000000-0005-0000-0000-00003E0C0000}"/>
    <cellStyle name="Normal 6 4 2 2" xfId="3138" xr:uid="{00000000-0005-0000-0000-00003F0C0000}"/>
    <cellStyle name="Normal 6 4 2 2 2" xfId="3139" xr:uid="{00000000-0005-0000-0000-0000400C0000}"/>
    <cellStyle name="Normal 6 4 2 2 2 2" xfId="3140" xr:uid="{00000000-0005-0000-0000-0000410C0000}"/>
    <cellStyle name="Normal 6 4 2 2 3" xfId="3141" xr:uid="{00000000-0005-0000-0000-0000420C0000}"/>
    <cellStyle name="Normal 6 4 2 3" xfId="3142" xr:uid="{00000000-0005-0000-0000-0000430C0000}"/>
    <cellStyle name="Normal 6 4 2 3 2" xfId="3143" xr:uid="{00000000-0005-0000-0000-0000440C0000}"/>
    <cellStyle name="Normal 6 4 2 3 2 2" xfId="3144" xr:uid="{00000000-0005-0000-0000-0000450C0000}"/>
    <cellStyle name="Normal 6 4 2 3 3" xfId="3145" xr:uid="{00000000-0005-0000-0000-0000460C0000}"/>
    <cellStyle name="Normal 6 4 2 4" xfId="3146" xr:uid="{00000000-0005-0000-0000-0000470C0000}"/>
    <cellStyle name="Normal 6 4 2 4 2" xfId="3147" xr:uid="{00000000-0005-0000-0000-0000480C0000}"/>
    <cellStyle name="Normal 6 4 2 4 2 2" xfId="3148" xr:uid="{00000000-0005-0000-0000-0000490C0000}"/>
    <cellStyle name="Normal 6 4 2 4 3" xfId="3149" xr:uid="{00000000-0005-0000-0000-00004A0C0000}"/>
    <cellStyle name="Normal 6 4 2 5" xfId="3150" xr:uid="{00000000-0005-0000-0000-00004B0C0000}"/>
    <cellStyle name="Normal 6 4 2 5 2" xfId="3151" xr:uid="{00000000-0005-0000-0000-00004C0C0000}"/>
    <cellStyle name="Normal 6 4 2 6" xfId="3152" xr:uid="{00000000-0005-0000-0000-00004D0C0000}"/>
    <cellStyle name="Normal 6 4 2_2015 PY" xfId="3153" xr:uid="{00000000-0005-0000-0000-00004E0C0000}"/>
    <cellStyle name="Normal 6 4 3" xfId="3154" xr:uid="{00000000-0005-0000-0000-00004F0C0000}"/>
    <cellStyle name="Normal 6 4 3 2" xfId="3155" xr:uid="{00000000-0005-0000-0000-0000500C0000}"/>
    <cellStyle name="Normal 6 4 3 2 2" xfId="3156" xr:uid="{00000000-0005-0000-0000-0000510C0000}"/>
    <cellStyle name="Normal 6 4 3 3" xfId="3157" xr:uid="{00000000-0005-0000-0000-0000520C0000}"/>
    <cellStyle name="Normal 6 4 4" xfId="3158" xr:uid="{00000000-0005-0000-0000-0000530C0000}"/>
    <cellStyle name="Normal 6 4 4 2" xfId="3159" xr:uid="{00000000-0005-0000-0000-0000540C0000}"/>
    <cellStyle name="Normal 6 4 4 2 2" xfId="3160" xr:uid="{00000000-0005-0000-0000-0000550C0000}"/>
    <cellStyle name="Normal 6 4 4 3" xfId="3161" xr:uid="{00000000-0005-0000-0000-0000560C0000}"/>
    <cellStyle name="Normal 6 4 5" xfId="3162" xr:uid="{00000000-0005-0000-0000-0000570C0000}"/>
    <cellStyle name="Normal 6 4 5 2" xfId="3163" xr:uid="{00000000-0005-0000-0000-0000580C0000}"/>
    <cellStyle name="Normal 6 4 5 2 2" xfId="3164" xr:uid="{00000000-0005-0000-0000-0000590C0000}"/>
    <cellStyle name="Normal 6 4 5 3" xfId="3165" xr:uid="{00000000-0005-0000-0000-00005A0C0000}"/>
    <cellStyle name="Normal 6 4 6" xfId="3166" xr:uid="{00000000-0005-0000-0000-00005B0C0000}"/>
    <cellStyle name="Normal 6 4 6 2" xfId="3167" xr:uid="{00000000-0005-0000-0000-00005C0C0000}"/>
    <cellStyle name="Normal 6 4 7" xfId="3168" xr:uid="{00000000-0005-0000-0000-00005D0C0000}"/>
    <cellStyle name="Normal 6 4_2015 PY" xfId="3169" xr:uid="{00000000-0005-0000-0000-00005E0C0000}"/>
    <cellStyle name="Normal 6 5" xfId="3170" xr:uid="{00000000-0005-0000-0000-00005F0C0000}"/>
    <cellStyle name="Normal 6 5 2" xfId="3171" xr:uid="{00000000-0005-0000-0000-0000600C0000}"/>
    <cellStyle name="Normal 6 5 2 2" xfId="3172" xr:uid="{00000000-0005-0000-0000-0000610C0000}"/>
    <cellStyle name="Normal 6 5 2 2 2" xfId="3173" xr:uid="{00000000-0005-0000-0000-0000620C0000}"/>
    <cellStyle name="Normal 6 5 2 3" xfId="3174" xr:uid="{00000000-0005-0000-0000-0000630C0000}"/>
    <cellStyle name="Normal 6 5 3" xfId="3175" xr:uid="{00000000-0005-0000-0000-0000640C0000}"/>
    <cellStyle name="Normal 6 5 3 2" xfId="3176" xr:uid="{00000000-0005-0000-0000-0000650C0000}"/>
    <cellStyle name="Normal 6 5 3 2 2" xfId="3177" xr:uid="{00000000-0005-0000-0000-0000660C0000}"/>
    <cellStyle name="Normal 6 5 3 3" xfId="3178" xr:uid="{00000000-0005-0000-0000-0000670C0000}"/>
    <cellStyle name="Normal 6 5 4" xfId="3179" xr:uid="{00000000-0005-0000-0000-0000680C0000}"/>
    <cellStyle name="Normal 6 5 4 2" xfId="3180" xr:uid="{00000000-0005-0000-0000-0000690C0000}"/>
    <cellStyle name="Normal 6 5 4 2 2" xfId="3181" xr:uid="{00000000-0005-0000-0000-00006A0C0000}"/>
    <cellStyle name="Normal 6 5 4 3" xfId="3182" xr:uid="{00000000-0005-0000-0000-00006B0C0000}"/>
    <cellStyle name="Normal 6 5 5" xfId="3183" xr:uid="{00000000-0005-0000-0000-00006C0C0000}"/>
    <cellStyle name="Normal 6 5 5 2" xfId="3184" xr:uid="{00000000-0005-0000-0000-00006D0C0000}"/>
    <cellStyle name="Normal 6 5 6" xfId="3185" xr:uid="{00000000-0005-0000-0000-00006E0C0000}"/>
    <cellStyle name="Normal 6 5_2015 PY" xfId="3186" xr:uid="{00000000-0005-0000-0000-00006F0C0000}"/>
    <cellStyle name="Normal 6 6" xfId="3187" xr:uid="{00000000-0005-0000-0000-0000700C0000}"/>
    <cellStyle name="Normal 6 6 2" xfId="3188" xr:uid="{00000000-0005-0000-0000-0000710C0000}"/>
    <cellStyle name="Normal 6 6 2 2" xfId="3189" xr:uid="{00000000-0005-0000-0000-0000720C0000}"/>
    <cellStyle name="Normal 6 6 3" xfId="3190" xr:uid="{00000000-0005-0000-0000-0000730C0000}"/>
    <cellStyle name="Normal 6 7" xfId="3191" xr:uid="{00000000-0005-0000-0000-0000740C0000}"/>
    <cellStyle name="Normal 6 7 2" xfId="3192" xr:uid="{00000000-0005-0000-0000-0000750C0000}"/>
    <cellStyle name="Normal 6 7 2 2" xfId="3193" xr:uid="{00000000-0005-0000-0000-0000760C0000}"/>
    <cellStyle name="Normal 6 7 3" xfId="3194" xr:uid="{00000000-0005-0000-0000-0000770C0000}"/>
    <cellStyle name="Normal 6 8" xfId="3195" xr:uid="{00000000-0005-0000-0000-0000780C0000}"/>
    <cellStyle name="Normal 6 8 2" xfId="3196" xr:uid="{00000000-0005-0000-0000-0000790C0000}"/>
    <cellStyle name="Normal 6 8 2 2" xfId="3197" xr:uid="{00000000-0005-0000-0000-00007A0C0000}"/>
    <cellStyle name="Normal 6 8 3" xfId="3198" xr:uid="{00000000-0005-0000-0000-00007B0C0000}"/>
    <cellStyle name="Normal 6 9" xfId="3199" xr:uid="{00000000-0005-0000-0000-00007C0C0000}"/>
    <cellStyle name="Normal 6 9 2" xfId="3200" xr:uid="{00000000-0005-0000-0000-00007D0C0000}"/>
    <cellStyle name="Normal 6_2015 PY" xfId="3201" xr:uid="{00000000-0005-0000-0000-00007E0C0000}"/>
    <cellStyle name="Normal 7" xfId="3202" xr:uid="{00000000-0005-0000-0000-00007F0C0000}"/>
    <cellStyle name="Normal 7 2" xfId="3203" xr:uid="{00000000-0005-0000-0000-0000800C0000}"/>
    <cellStyle name="Normal 7 2 2" xfId="3204" xr:uid="{00000000-0005-0000-0000-0000810C0000}"/>
    <cellStyle name="Normal 7 2 2 2" xfId="3205" xr:uid="{00000000-0005-0000-0000-0000820C0000}"/>
    <cellStyle name="Normal 7 2 2 2 2" xfId="3206" xr:uid="{00000000-0005-0000-0000-0000830C0000}"/>
    <cellStyle name="Normal 7 2 2 2 2 2" xfId="3207" xr:uid="{00000000-0005-0000-0000-0000840C0000}"/>
    <cellStyle name="Normal 7 2 2 2 2 2 2" xfId="3208" xr:uid="{00000000-0005-0000-0000-0000850C0000}"/>
    <cellStyle name="Normal 7 2 2 2 2 3" xfId="3209" xr:uid="{00000000-0005-0000-0000-0000860C0000}"/>
    <cellStyle name="Normal 7 2 2 2 3" xfId="3210" xr:uid="{00000000-0005-0000-0000-0000870C0000}"/>
    <cellStyle name="Normal 7 2 2 2 3 2" xfId="3211" xr:uid="{00000000-0005-0000-0000-0000880C0000}"/>
    <cellStyle name="Normal 7 2 2 2 3 2 2" xfId="3212" xr:uid="{00000000-0005-0000-0000-0000890C0000}"/>
    <cellStyle name="Normal 7 2 2 2 3 3" xfId="3213" xr:uid="{00000000-0005-0000-0000-00008A0C0000}"/>
    <cellStyle name="Normal 7 2 2 2 4" xfId="3214" xr:uid="{00000000-0005-0000-0000-00008B0C0000}"/>
    <cellStyle name="Normal 7 2 2 2 4 2" xfId="3215" xr:uid="{00000000-0005-0000-0000-00008C0C0000}"/>
    <cellStyle name="Normal 7 2 2 2 4 2 2" xfId="3216" xr:uid="{00000000-0005-0000-0000-00008D0C0000}"/>
    <cellStyle name="Normal 7 2 2 2 4 3" xfId="3217" xr:uid="{00000000-0005-0000-0000-00008E0C0000}"/>
    <cellStyle name="Normal 7 2 2 2 5" xfId="3218" xr:uid="{00000000-0005-0000-0000-00008F0C0000}"/>
    <cellStyle name="Normal 7 2 2 2 5 2" xfId="3219" xr:uid="{00000000-0005-0000-0000-0000900C0000}"/>
    <cellStyle name="Normal 7 2 2 2 6" xfId="3220" xr:uid="{00000000-0005-0000-0000-0000910C0000}"/>
    <cellStyle name="Normal 7 2 2 2_2015 PY" xfId="3221" xr:uid="{00000000-0005-0000-0000-0000920C0000}"/>
    <cellStyle name="Normal 7 2 2 3" xfId="3222" xr:uid="{00000000-0005-0000-0000-0000930C0000}"/>
    <cellStyle name="Normal 7 2 2 3 2" xfId="3223" xr:uid="{00000000-0005-0000-0000-0000940C0000}"/>
    <cellStyle name="Normal 7 2 2 3 2 2" xfId="3224" xr:uid="{00000000-0005-0000-0000-0000950C0000}"/>
    <cellStyle name="Normal 7 2 2 3 3" xfId="3225" xr:uid="{00000000-0005-0000-0000-0000960C0000}"/>
    <cellStyle name="Normal 7 2 2 4" xfId="3226" xr:uid="{00000000-0005-0000-0000-0000970C0000}"/>
    <cellStyle name="Normal 7 2 2 4 2" xfId="3227" xr:uid="{00000000-0005-0000-0000-0000980C0000}"/>
    <cellStyle name="Normal 7 2 2 4 2 2" xfId="3228" xr:uid="{00000000-0005-0000-0000-0000990C0000}"/>
    <cellStyle name="Normal 7 2 2 4 3" xfId="3229" xr:uid="{00000000-0005-0000-0000-00009A0C0000}"/>
    <cellStyle name="Normal 7 2 2 5" xfId="3230" xr:uid="{00000000-0005-0000-0000-00009B0C0000}"/>
    <cellStyle name="Normal 7 2 2 5 2" xfId="3231" xr:uid="{00000000-0005-0000-0000-00009C0C0000}"/>
    <cellStyle name="Normal 7 2 2 5 2 2" xfId="3232" xr:uid="{00000000-0005-0000-0000-00009D0C0000}"/>
    <cellStyle name="Normal 7 2 2 5 3" xfId="3233" xr:uid="{00000000-0005-0000-0000-00009E0C0000}"/>
    <cellStyle name="Normal 7 2 2 6" xfId="3234" xr:uid="{00000000-0005-0000-0000-00009F0C0000}"/>
    <cellStyle name="Normal 7 2 2 6 2" xfId="3235" xr:uid="{00000000-0005-0000-0000-0000A00C0000}"/>
    <cellStyle name="Normal 7 2 2 7" xfId="3236" xr:uid="{00000000-0005-0000-0000-0000A10C0000}"/>
    <cellStyle name="Normal 7 2 2_2015 PY" xfId="3237" xr:uid="{00000000-0005-0000-0000-0000A20C0000}"/>
    <cellStyle name="Normal 7 2 3" xfId="3238" xr:uid="{00000000-0005-0000-0000-0000A30C0000}"/>
    <cellStyle name="Normal 7 2 3 2" xfId="3239" xr:uid="{00000000-0005-0000-0000-0000A40C0000}"/>
    <cellStyle name="Normal 7 2 3 2 2" xfId="3240" xr:uid="{00000000-0005-0000-0000-0000A50C0000}"/>
    <cellStyle name="Normal 7 2 3 2 2 2" xfId="3241" xr:uid="{00000000-0005-0000-0000-0000A60C0000}"/>
    <cellStyle name="Normal 7 2 3 2 3" xfId="3242" xr:uid="{00000000-0005-0000-0000-0000A70C0000}"/>
    <cellStyle name="Normal 7 2 3 3" xfId="3243" xr:uid="{00000000-0005-0000-0000-0000A80C0000}"/>
    <cellStyle name="Normal 7 2 3 3 2" xfId="3244" xr:uid="{00000000-0005-0000-0000-0000A90C0000}"/>
    <cellStyle name="Normal 7 2 3 3 2 2" xfId="3245" xr:uid="{00000000-0005-0000-0000-0000AA0C0000}"/>
    <cellStyle name="Normal 7 2 3 3 3" xfId="3246" xr:uid="{00000000-0005-0000-0000-0000AB0C0000}"/>
    <cellStyle name="Normal 7 2 3 4" xfId="3247" xr:uid="{00000000-0005-0000-0000-0000AC0C0000}"/>
    <cellStyle name="Normal 7 2 3 4 2" xfId="3248" xr:uid="{00000000-0005-0000-0000-0000AD0C0000}"/>
    <cellStyle name="Normal 7 2 3 4 2 2" xfId="3249" xr:uid="{00000000-0005-0000-0000-0000AE0C0000}"/>
    <cellStyle name="Normal 7 2 3 4 3" xfId="3250" xr:uid="{00000000-0005-0000-0000-0000AF0C0000}"/>
    <cellStyle name="Normal 7 2 3 5" xfId="3251" xr:uid="{00000000-0005-0000-0000-0000B00C0000}"/>
    <cellStyle name="Normal 7 2 3 5 2" xfId="3252" xr:uid="{00000000-0005-0000-0000-0000B10C0000}"/>
    <cellStyle name="Normal 7 2 3 6" xfId="3253" xr:uid="{00000000-0005-0000-0000-0000B20C0000}"/>
    <cellStyle name="Normal 7 2 3_2015 PY" xfId="3254" xr:uid="{00000000-0005-0000-0000-0000B30C0000}"/>
    <cellStyle name="Normal 7 2 4" xfId="3255" xr:uid="{00000000-0005-0000-0000-0000B40C0000}"/>
    <cellStyle name="Normal 7 2 4 2" xfId="3256" xr:uid="{00000000-0005-0000-0000-0000B50C0000}"/>
    <cellStyle name="Normal 7 2 4 2 2" xfId="3257" xr:uid="{00000000-0005-0000-0000-0000B60C0000}"/>
    <cellStyle name="Normal 7 2 4 3" xfId="3258" xr:uid="{00000000-0005-0000-0000-0000B70C0000}"/>
    <cellStyle name="Normal 7 2 5" xfId="3259" xr:uid="{00000000-0005-0000-0000-0000B80C0000}"/>
    <cellStyle name="Normal 7 2 5 2" xfId="3260" xr:uid="{00000000-0005-0000-0000-0000B90C0000}"/>
    <cellStyle name="Normal 7 2 5 2 2" xfId="3261" xr:uid="{00000000-0005-0000-0000-0000BA0C0000}"/>
    <cellStyle name="Normal 7 2 5 3" xfId="3262" xr:uid="{00000000-0005-0000-0000-0000BB0C0000}"/>
    <cellStyle name="Normal 7 2 6" xfId="3263" xr:uid="{00000000-0005-0000-0000-0000BC0C0000}"/>
    <cellStyle name="Normal 7 2 6 2" xfId="3264" xr:uid="{00000000-0005-0000-0000-0000BD0C0000}"/>
    <cellStyle name="Normal 7 2 6 2 2" xfId="3265" xr:uid="{00000000-0005-0000-0000-0000BE0C0000}"/>
    <cellStyle name="Normal 7 2 6 3" xfId="3266" xr:uid="{00000000-0005-0000-0000-0000BF0C0000}"/>
    <cellStyle name="Normal 7 2 7" xfId="3267" xr:uid="{00000000-0005-0000-0000-0000C00C0000}"/>
    <cellStyle name="Normal 7 2 7 2" xfId="3268" xr:uid="{00000000-0005-0000-0000-0000C10C0000}"/>
    <cellStyle name="Normal 7 2 8" xfId="3269" xr:uid="{00000000-0005-0000-0000-0000C20C0000}"/>
    <cellStyle name="Normal 7 2_2015 PY" xfId="3270" xr:uid="{00000000-0005-0000-0000-0000C30C0000}"/>
    <cellStyle name="Normal 7 3" xfId="3271" xr:uid="{00000000-0005-0000-0000-0000C40C0000}"/>
    <cellStyle name="Normal 7 3 2" xfId="3272" xr:uid="{00000000-0005-0000-0000-0000C50C0000}"/>
    <cellStyle name="Normal 7 3 2 2" xfId="3273" xr:uid="{00000000-0005-0000-0000-0000C60C0000}"/>
    <cellStyle name="Normal 7 3 2 2 2" xfId="3274" xr:uid="{00000000-0005-0000-0000-0000C70C0000}"/>
    <cellStyle name="Normal 7 3 2 2 2 2" xfId="3275" xr:uid="{00000000-0005-0000-0000-0000C80C0000}"/>
    <cellStyle name="Normal 7 3 2 2 3" xfId="3276" xr:uid="{00000000-0005-0000-0000-0000C90C0000}"/>
    <cellStyle name="Normal 7 3 2 3" xfId="3277" xr:uid="{00000000-0005-0000-0000-0000CA0C0000}"/>
    <cellStyle name="Normal 7 3 2 3 2" xfId="3278" xr:uid="{00000000-0005-0000-0000-0000CB0C0000}"/>
    <cellStyle name="Normal 7 3 2 3 2 2" xfId="3279" xr:uid="{00000000-0005-0000-0000-0000CC0C0000}"/>
    <cellStyle name="Normal 7 3 2 3 3" xfId="3280" xr:uid="{00000000-0005-0000-0000-0000CD0C0000}"/>
    <cellStyle name="Normal 7 3 2 4" xfId="3281" xr:uid="{00000000-0005-0000-0000-0000CE0C0000}"/>
    <cellStyle name="Normal 7 3 2 4 2" xfId="3282" xr:uid="{00000000-0005-0000-0000-0000CF0C0000}"/>
    <cellStyle name="Normal 7 3 2 4 2 2" xfId="3283" xr:uid="{00000000-0005-0000-0000-0000D00C0000}"/>
    <cellStyle name="Normal 7 3 2 4 3" xfId="3284" xr:uid="{00000000-0005-0000-0000-0000D10C0000}"/>
    <cellStyle name="Normal 7 3 2 5" xfId="3285" xr:uid="{00000000-0005-0000-0000-0000D20C0000}"/>
    <cellStyle name="Normal 7 3 2 5 2" xfId="3286" xr:uid="{00000000-0005-0000-0000-0000D30C0000}"/>
    <cellStyle name="Normal 7 3 2 6" xfId="3287" xr:uid="{00000000-0005-0000-0000-0000D40C0000}"/>
    <cellStyle name="Normal 7 3 2_2015 PY" xfId="3288" xr:uid="{00000000-0005-0000-0000-0000D50C0000}"/>
    <cellStyle name="Normal 7 3 3" xfId="3289" xr:uid="{00000000-0005-0000-0000-0000D60C0000}"/>
    <cellStyle name="Normal 7 3 3 2" xfId="3290" xr:uid="{00000000-0005-0000-0000-0000D70C0000}"/>
    <cellStyle name="Normal 7 3 3 2 2" xfId="3291" xr:uid="{00000000-0005-0000-0000-0000D80C0000}"/>
    <cellStyle name="Normal 7 3 3 3" xfId="3292" xr:uid="{00000000-0005-0000-0000-0000D90C0000}"/>
    <cellStyle name="Normal 7 3 4" xfId="3293" xr:uid="{00000000-0005-0000-0000-0000DA0C0000}"/>
    <cellStyle name="Normal 7 3 4 2" xfId="3294" xr:uid="{00000000-0005-0000-0000-0000DB0C0000}"/>
    <cellStyle name="Normal 7 3 4 2 2" xfId="3295" xr:uid="{00000000-0005-0000-0000-0000DC0C0000}"/>
    <cellStyle name="Normal 7 3 4 3" xfId="3296" xr:uid="{00000000-0005-0000-0000-0000DD0C0000}"/>
    <cellStyle name="Normal 7 3 5" xfId="3297" xr:uid="{00000000-0005-0000-0000-0000DE0C0000}"/>
    <cellStyle name="Normal 7 3 5 2" xfId="3298" xr:uid="{00000000-0005-0000-0000-0000DF0C0000}"/>
    <cellStyle name="Normal 7 3 5 2 2" xfId="3299" xr:uid="{00000000-0005-0000-0000-0000E00C0000}"/>
    <cellStyle name="Normal 7 3 5 3" xfId="3300" xr:uid="{00000000-0005-0000-0000-0000E10C0000}"/>
    <cellStyle name="Normal 7 3 6" xfId="3301" xr:uid="{00000000-0005-0000-0000-0000E20C0000}"/>
    <cellStyle name="Normal 7 3 6 2" xfId="3302" xr:uid="{00000000-0005-0000-0000-0000E30C0000}"/>
    <cellStyle name="Normal 7 3 7" xfId="3303" xr:uid="{00000000-0005-0000-0000-0000E40C0000}"/>
    <cellStyle name="Normal 7 3_2015 PY" xfId="3304" xr:uid="{00000000-0005-0000-0000-0000E50C0000}"/>
    <cellStyle name="Normal 7 4" xfId="3305" xr:uid="{00000000-0005-0000-0000-0000E60C0000}"/>
    <cellStyle name="Normal 7 4 2" xfId="3306" xr:uid="{00000000-0005-0000-0000-0000E70C0000}"/>
    <cellStyle name="Normal 7 4 2 2" xfId="3307" xr:uid="{00000000-0005-0000-0000-0000E80C0000}"/>
    <cellStyle name="Normal 7 4 2 2 2" xfId="3308" xr:uid="{00000000-0005-0000-0000-0000E90C0000}"/>
    <cellStyle name="Normal 7 4 2 3" xfId="3309" xr:uid="{00000000-0005-0000-0000-0000EA0C0000}"/>
    <cellStyle name="Normal 7 4 3" xfId="3310" xr:uid="{00000000-0005-0000-0000-0000EB0C0000}"/>
    <cellStyle name="Normal 7 4 3 2" xfId="3311" xr:uid="{00000000-0005-0000-0000-0000EC0C0000}"/>
    <cellStyle name="Normal 7 4 3 2 2" xfId="3312" xr:uid="{00000000-0005-0000-0000-0000ED0C0000}"/>
    <cellStyle name="Normal 7 4 3 3" xfId="3313" xr:uid="{00000000-0005-0000-0000-0000EE0C0000}"/>
    <cellStyle name="Normal 7 4 4" xfId="3314" xr:uid="{00000000-0005-0000-0000-0000EF0C0000}"/>
    <cellStyle name="Normal 7 4 4 2" xfId="3315" xr:uid="{00000000-0005-0000-0000-0000F00C0000}"/>
    <cellStyle name="Normal 7 4 4 2 2" xfId="3316" xr:uid="{00000000-0005-0000-0000-0000F10C0000}"/>
    <cellStyle name="Normal 7 4 4 3" xfId="3317" xr:uid="{00000000-0005-0000-0000-0000F20C0000}"/>
    <cellStyle name="Normal 7 4 5" xfId="3318" xr:uid="{00000000-0005-0000-0000-0000F30C0000}"/>
    <cellStyle name="Normal 7 4 5 2" xfId="3319" xr:uid="{00000000-0005-0000-0000-0000F40C0000}"/>
    <cellStyle name="Normal 7 4 6" xfId="3320" xr:uid="{00000000-0005-0000-0000-0000F50C0000}"/>
    <cellStyle name="Normal 7 4_2015 PY" xfId="3321" xr:uid="{00000000-0005-0000-0000-0000F60C0000}"/>
    <cellStyle name="Normal 7 5" xfId="3322" xr:uid="{00000000-0005-0000-0000-0000F70C0000}"/>
    <cellStyle name="Normal 7 5 2" xfId="3323" xr:uid="{00000000-0005-0000-0000-0000F80C0000}"/>
    <cellStyle name="Normal 7 5 2 2" xfId="3324" xr:uid="{00000000-0005-0000-0000-0000F90C0000}"/>
    <cellStyle name="Normal 7 5 3" xfId="3325" xr:uid="{00000000-0005-0000-0000-0000FA0C0000}"/>
    <cellStyle name="Normal 7 6" xfId="3326" xr:uid="{00000000-0005-0000-0000-0000FB0C0000}"/>
    <cellStyle name="Normal 7 6 2" xfId="3327" xr:uid="{00000000-0005-0000-0000-0000FC0C0000}"/>
    <cellStyle name="Normal 7 6 2 2" xfId="3328" xr:uid="{00000000-0005-0000-0000-0000FD0C0000}"/>
    <cellStyle name="Normal 7 6 3" xfId="3329" xr:uid="{00000000-0005-0000-0000-0000FE0C0000}"/>
    <cellStyle name="Normal 7 7" xfId="3330" xr:uid="{00000000-0005-0000-0000-0000FF0C0000}"/>
    <cellStyle name="Normal 7 7 2" xfId="3331" xr:uid="{00000000-0005-0000-0000-0000000D0000}"/>
    <cellStyle name="Normal 7 7 2 2" xfId="3332" xr:uid="{00000000-0005-0000-0000-0000010D0000}"/>
    <cellStyle name="Normal 7 7 3" xfId="3333" xr:uid="{00000000-0005-0000-0000-0000020D0000}"/>
    <cellStyle name="Normal 7 8" xfId="3334" xr:uid="{00000000-0005-0000-0000-0000030D0000}"/>
    <cellStyle name="Normal 7 8 2" xfId="3335" xr:uid="{00000000-0005-0000-0000-0000040D0000}"/>
    <cellStyle name="Normal 7 9" xfId="3336" xr:uid="{00000000-0005-0000-0000-0000050D0000}"/>
    <cellStyle name="Normal 7_2015 PY" xfId="3337" xr:uid="{00000000-0005-0000-0000-0000060D0000}"/>
    <cellStyle name="Normal 8" xfId="3338" xr:uid="{00000000-0005-0000-0000-0000070D0000}"/>
    <cellStyle name="Normal 8 2" xfId="3339" xr:uid="{00000000-0005-0000-0000-0000080D0000}"/>
    <cellStyle name="Normal 9" xfId="3340" xr:uid="{00000000-0005-0000-0000-0000090D0000}"/>
    <cellStyle name="Normal 9 2" xfId="3341" xr:uid="{00000000-0005-0000-0000-00000A0D0000}"/>
    <cellStyle name="Normal 9 2 2" xfId="3342" xr:uid="{00000000-0005-0000-0000-00000B0D0000}"/>
    <cellStyle name="Normal 9 2 3" xfId="3343" xr:uid="{00000000-0005-0000-0000-00000C0D0000}"/>
    <cellStyle name="Normal 9 2_2015 PY" xfId="3344" xr:uid="{00000000-0005-0000-0000-00000D0D0000}"/>
    <cellStyle name="Normal 9 3" xfId="3345" xr:uid="{00000000-0005-0000-0000-00000E0D0000}"/>
    <cellStyle name="Normal 9 4" xfId="3346" xr:uid="{00000000-0005-0000-0000-00000F0D0000}"/>
    <cellStyle name="Normal_Book2" xfId="4" xr:uid="{00000000-0005-0000-0000-0000100D0000}"/>
    <cellStyle name="Note 2" xfId="3347" xr:uid="{00000000-0005-0000-0000-0000110D0000}"/>
    <cellStyle name="Note 2 2" xfId="3348" xr:uid="{00000000-0005-0000-0000-0000120D0000}"/>
    <cellStyle name="Output 2" xfId="3349" xr:uid="{00000000-0005-0000-0000-0000130D0000}"/>
    <cellStyle name="Percent" xfId="3" builtinId="5"/>
    <cellStyle name="Percent 2" xfId="9" xr:uid="{00000000-0005-0000-0000-0000150D0000}"/>
    <cellStyle name="Percent 2 2" xfId="3350" xr:uid="{00000000-0005-0000-0000-0000160D0000}"/>
    <cellStyle name="Percent 2 3" xfId="3351" xr:uid="{00000000-0005-0000-0000-0000170D0000}"/>
    <cellStyle name="Percent 2 3 2" xfId="3352" xr:uid="{00000000-0005-0000-0000-0000180D0000}"/>
    <cellStyle name="Percent 2 4" xfId="3353" xr:uid="{00000000-0005-0000-0000-0000190D0000}"/>
    <cellStyle name="Percent 2 4 2" xfId="3354" xr:uid="{00000000-0005-0000-0000-00001A0D0000}"/>
    <cellStyle name="Percent 2 5" xfId="3355" xr:uid="{00000000-0005-0000-0000-00001B0D0000}"/>
    <cellStyle name="Percent 2 5 2" xfId="3356" xr:uid="{00000000-0005-0000-0000-00001C0D0000}"/>
    <cellStyle name="Percent 2 6" xfId="3357" xr:uid="{00000000-0005-0000-0000-00001D0D0000}"/>
    <cellStyle name="Percent 3" xfId="3358" xr:uid="{00000000-0005-0000-0000-00001E0D0000}"/>
    <cellStyle name="Percent 3 2" xfId="3359" xr:uid="{00000000-0005-0000-0000-00001F0D0000}"/>
    <cellStyle name="Percent 4" xfId="3360" xr:uid="{00000000-0005-0000-0000-0000200D0000}"/>
    <cellStyle name="Percent 4 2" xfId="3361" xr:uid="{00000000-0005-0000-0000-0000210D0000}"/>
    <cellStyle name="Percent 5" xfId="3362" xr:uid="{00000000-0005-0000-0000-0000220D0000}"/>
    <cellStyle name="Percent 5 2" xfId="3363" xr:uid="{00000000-0005-0000-0000-0000230D0000}"/>
    <cellStyle name="Percent 5 2 2" xfId="3364" xr:uid="{00000000-0005-0000-0000-0000240D0000}"/>
    <cellStyle name="Percent 5 3" xfId="3365" xr:uid="{00000000-0005-0000-0000-0000250D0000}"/>
    <cellStyle name="Percent 5 3 2" xfId="3366" xr:uid="{00000000-0005-0000-0000-0000260D0000}"/>
    <cellStyle name="Percent 5 4" xfId="3367" xr:uid="{00000000-0005-0000-0000-0000270D0000}"/>
    <cellStyle name="Percent 5 4 2" xfId="3368" xr:uid="{00000000-0005-0000-0000-0000280D0000}"/>
    <cellStyle name="Percent 5 5" xfId="3369" xr:uid="{00000000-0005-0000-0000-0000290D0000}"/>
    <cellStyle name="Percent 6" xfId="3370" xr:uid="{00000000-0005-0000-0000-00002A0D0000}"/>
    <cellStyle name="Percent 6 2" xfId="3371" xr:uid="{00000000-0005-0000-0000-00002B0D0000}"/>
    <cellStyle name="Percent 6 2 2" xfId="3372" xr:uid="{00000000-0005-0000-0000-00002C0D0000}"/>
    <cellStyle name="Percent 6 3" xfId="3373" xr:uid="{00000000-0005-0000-0000-00002D0D0000}"/>
    <cellStyle name="Percent 6 3 2" xfId="3374" xr:uid="{00000000-0005-0000-0000-00002E0D0000}"/>
    <cellStyle name="Percent 6 4" xfId="3375" xr:uid="{00000000-0005-0000-0000-00002F0D0000}"/>
    <cellStyle name="Percent 6 4 2" xfId="3376" xr:uid="{00000000-0005-0000-0000-0000300D0000}"/>
    <cellStyle name="Percent 6 5" xfId="3377" xr:uid="{00000000-0005-0000-0000-0000310D0000}"/>
    <cellStyle name="Percent 7" xfId="3378" xr:uid="{00000000-0005-0000-0000-0000320D0000}"/>
    <cellStyle name="Percent 8" xfId="3379" xr:uid="{00000000-0005-0000-0000-0000330D0000}"/>
    <cellStyle name="PSChar" xfId="3380" xr:uid="{00000000-0005-0000-0000-0000340D0000}"/>
    <cellStyle name="PSChar 2" xfId="3381" xr:uid="{00000000-0005-0000-0000-0000350D0000}"/>
    <cellStyle name="PSDate" xfId="3382" xr:uid="{00000000-0005-0000-0000-0000360D0000}"/>
    <cellStyle name="PSDate 2" xfId="3383" xr:uid="{00000000-0005-0000-0000-0000370D0000}"/>
    <cellStyle name="PSDec" xfId="3384" xr:uid="{00000000-0005-0000-0000-0000380D0000}"/>
    <cellStyle name="PSDec 2" xfId="3385" xr:uid="{00000000-0005-0000-0000-0000390D0000}"/>
    <cellStyle name="PSHeading" xfId="3386" xr:uid="{00000000-0005-0000-0000-00003A0D0000}"/>
    <cellStyle name="PSHeading 2" xfId="3387" xr:uid="{00000000-0005-0000-0000-00003B0D0000}"/>
    <cellStyle name="PSInt" xfId="3388" xr:uid="{00000000-0005-0000-0000-00003C0D0000}"/>
    <cellStyle name="PSInt 2" xfId="3389" xr:uid="{00000000-0005-0000-0000-00003D0D0000}"/>
    <cellStyle name="PSSpacer" xfId="3390" xr:uid="{00000000-0005-0000-0000-00003E0D0000}"/>
    <cellStyle name="PSSpacer 2" xfId="3391" xr:uid="{00000000-0005-0000-0000-00003F0D0000}"/>
    <cellStyle name="Title 2" xfId="3392" xr:uid="{00000000-0005-0000-0000-0000400D0000}"/>
    <cellStyle name="Total 2" xfId="3393" xr:uid="{00000000-0005-0000-0000-0000410D0000}"/>
    <cellStyle name="Warning Text 2" xfId="3394" xr:uid="{00000000-0005-0000-0000-0000420D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data.bls.gov/pdq/SurveyOutputServlet?series_id=CUUR0300SA0,CUUS0300SA0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4"/>
  <sheetViews>
    <sheetView zoomScaleNormal="100" zoomScaleSheetLayoutView="100" zoomScalePageLayoutView="80" workbookViewId="0">
      <selection activeCell="N4" sqref="N4"/>
    </sheetView>
  </sheetViews>
  <sheetFormatPr defaultRowHeight="14.4"/>
  <cols>
    <col min="1" max="1" width="8.44140625" bestFit="1" customWidth="1"/>
    <col min="2" max="2" width="27.44140625" bestFit="1" customWidth="1"/>
    <col min="3" max="3" width="18.5546875" style="5" customWidth="1"/>
    <col min="4" max="4" width="18.5546875" customWidth="1"/>
    <col min="5" max="5" width="17" bestFit="1" customWidth="1"/>
    <col min="6" max="6" width="16.44140625" bestFit="1" customWidth="1"/>
    <col min="8" max="8" width="12" bestFit="1" customWidth="1"/>
  </cols>
  <sheetData>
    <row r="1" spans="1:6">
      <c r="A1" s="1" t="s">
        <v>0</v>
      </c>
      <c r="B1" s="1"/>
      <c r="C1" s="1"/>
      <c r="D1" s="1"/>
      <c r="E1" s="1"/>
    </row>
    <row r="2" spans="1:6">
      <c r="A2" s="1" t="s">
        <v>1</v>
      </c>
      <c r="B2" s="1"/>
      <c r="C2" s="1"/>
      <c r="D2" s="1"/>
      <c r="E2" s="1"/>
    </row>
    <row r="3" spans="1:6">
      <c r="A3" s="2" t="s">
        <v>2</v>
      </c>
      <c r="B3" s="2"/>
      <c r="C3" s="2"/>
      <c r="D3" s="2"/>
      <c r="E3" s="3"/>
    </row>
    <row r="4" spans="1:6">
      <c r="A4" s="4"/>
      <c r="B4" s="4"/>
      <c r="D4" s="4"/>
      <c r="E4" s="4"/>
    </row>
    <row r="6" spans="1:6">
      <c r="A6" s="6" t="s">
        <v>3</v>
      </c>
      <c r="B6" s="7"/>
      <c r="C6" s="8"/>
      <c r="D6" s="9"/>
      <c r="E6" s="9"/>
    </row>
    <row r="7" spans="1:6" ht="17.399999999999999">
      <c r="A7" s="10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/>
    </row>
    <row r="8" spans="1:6">
      <c r="A8" s="12">
        <v>1</v>
      </c>
      <c r="B8" s="13" t="str">
        <f>'SRW-3'!B8</f>
        <v>Bonus Expense 2022</v>
      </c>
      <c r="C8" s="14">
        <f>'SRW-3'!D8</f>
        <v>716977.65212436439</v>
      </c>
      <c r="D8" s="15">
        <f>SUM('SRW-3'!E8:I8)</f>
        <v>491371.34787563578</v>
      </c>
      <c r="E8" s="16">
        <f>SUM(C8:D8)</f>
        <v>1208349.0000000002</v>
      </c>
    </row>
    <row r="9" spans="1:6">
      <c r="A9" s="12">
        <f>A8+1</f>
        <v>2</v>
      </c>
      <c r="B9" s="13" t="str">
        <f>'SRW-3'!B9</f>
        <v>Over-Recovery 2022</v>
      </c>
      <c r="C9" s="17">
        <f>'SRW-3'!D9</f>
        <v>-162166.62585697876</v>
      </c>
      <c r="D9" s="15">
        <f>SUM('SRW-3'!E9:I9)</f>
        <v>-64380.75365382884</v>
      </c>
      <c r="E9" s="18">
        <f>SUM(C9:D9)</f>
        <v>-226547.3795108076</v>
      </c>
    </row>
    <row r="10" spans="1:6">
      <c r="A10" s="12">
        <f t="shared" ref="A10:A34" si="0">A9+1</f>
        <v>3</v>
      </c>
      <c r="B10" s="13" t="str">
        <f>'SRW-3'!B10</f>
        <v>Municipal Expenses 2022</v>
      </c>
      <c r="C10" s="17">
        <f>'SRW-3'!D10</f>
        <v>4597.1787572214653</v>
      </c>
      <c r="D10" s="15">
        <f>SUM('SRW-3'!E10:I10)</f>
        <v>3382.8212427785347</v>
      </c>
      <c r="E10" s="18">
        <f t="shared" ref="E10:E20" si="1">SUM(C10:D10)</f>
        <v>7980</v>
      </c>
    </row>
    <row r="11" spans="1:6">
      <c r="A11" s="12">
        <f t="shared" si="0"/>
        <v>4</v>
      </c>
      <c r="B11" s="13" t="str">
        <f>'SRW-3'!B11</f>
        <v>Revenues Collected in 2024</v>
      </c>
      <c r="C11" s="17">
        <f>'SRW-3'!D11</f>
        <v>-3880480.7</v>
      </c>
      <c r="D11" s="15">
        <f>SUM('SRW-3'!E11:I11)</f>
        <v>-3730293.36</v>
      </c>
      <c r="E11" s="18">
        <f t="shared" si="1"/>
        <v>-7610774.0600000005</v>
      </c>
    </row>
    <row r="12" spans="1:6">
      <c r="A12" s="12">
        <f t="shared" si="0"/>
        <v>5</v>
      </c>
      <c r="B12" s="13" t="str">
        <f>'SRW-3'!B12</f>
        <v>Incentive Expense 2024</v>
      </c>
      <c r="C12" s="17">
        <f>'SRW-3'!D12</f>
        <v>2712776.0057654139</v>
      </c>
      <c r="D12" s="15">
        <f>SUM('SRW-3'!E12:I12)</f>
        <v>1912255.7342346162</v>
      </c>
      <c r="E12" s="18">
        <f t="shared" si="1"/>
        <v>4625031.74000003</v>
      </c>
    </row>
    <row r="13" spans="1:6">
      <c r="A13" s="12">
        <f t="shared" si="0"/>
        <v>6</v>
      </c>
      <c r="B13" s="13" t="str">
        <f>'SRW-3'!B13</f>
        <v>Admin Expense 2024</v>
      </c>
      <c r="C13" s="17">
        <f>'SRW-3'!D13</f>
        <v>556962.42296917434</v>
      </c>
      <c r="D13" s="15">
        <f>SUM('SRW-3'!E13:I13)</f>
        <v>276250.56703082577</v>
      </c>
      <c r="E13" s="18">
        <f t="shared" si="1"/>
        <v>833212.99000000011</v>
      </c>
    </row>
    <row r="14" spans="1:6">
      <c r="A14" s="12">
        <f t="shared" si="0"/>
        <v>7</v>
      </c>
      <c r="B14" s="13" t="str">
        <f>'SRW-3'!B14</f>
        <v>R&amp;D Expense 2024</v>
      </c>
      <c r="C14" s="17">
        <f>'SRW-3'!D14</f>
        <v>66624.01934827771</v>
      </c>
      <c r="D14" s="15">
        <f>SUM('SRW-3'!E14:I14)</f>
        <v>46963.760651722281</v>
      </c>
      <c r="E14" s="18">
        <f>SUM(C14:D14)</f>
        <v>113587.78</v>
      </c>
    </row>
    <row r="15" spans="1:6">
      <c r="A15" s="12">
        <f t="shared" si="0"/>
        <v>8</v>
      </c>
      <c r="B15" s="13" t="str">
        <f>'SRW-3'!B15</f>
        <v>EM&amp;V Expenses 2024</v>
      </c>
      <c r="C15" s="17">
        <f>'SRW-3'!D15</f>
        <v>29034.995690124175</v>
      </c>
      <c r="D15" s="15">
        <f>SUM('SRW-3'!E15:I15)</f>
        <v>28116.381463675829</v>
      </c>
      <c r="E15" s="18">
        <f t="shared" ref="E15:E16" si="2">SUM(C15:D15)</f>
        <v>57151.3771538</v>
      </c>
    </row>
    <row r="16" spans="1:6">
      <c r="A16" s="12">
        <f t="shared" si="0"/>
        <v>9</v>
      </c>
      <c r="B16" s="13"/>
      <c r="C16" s="17">
        <f>'SRW-3'!D16</f>
        <v>0</v>
      </c>
      <c r="D16" s="15">
        <f>SUM('SRW-3'!E16:I16)</f>
        <v>0</v>
      </c>
      <c r="E16" s="18">
        <f t="shared" si="2"/>
        <v>0</v>
      </c>
    </row>
    <row r="17" spans="1:8">
      <c r="A17" s="12">
        <f t="shared" si="0"/>
        <v>10</v>
      </c>
      <c r="B17" s="13" t="str">
        <f>'SRW-3'!B18</f>
        <v>2024 Bonus Achieved</v>
      </c>
      <c r="C17" s="17">
        <f>'SRW-3'!D18</f>
        <v>1664173.4270647175</v>
      </c>
      <c r="D17" s="15">
        <f>SUM('SRW-3'!E18:I18)</f>
        <v>854173.75201977731</v>
      </c>
      <c r="E17" s="18">
        <f t="shared" si="1"/>
        <v>2518347.1790844947</v>
      </c>
    </row>
    <row r="18" spans="1:8">
      <c r="A18" s="12">
        <f t="shared" si="0"/>
        <v>11</v>
      </c>
      <c r="B18" s="13" t="str">
        <f>'SRW-3'!B19</f>
        <v>2026 Incentive Forecast</v>
      </c>
      <c r="C18" s="17">
        <f>'SRW-3'!D19</f>
        <v>3050000</v>
      </c>
      <c r="D18" s="15">
        <f>SUM('SRW-3'!E19:I19)</f>
        <v>2525000</v>
      </c>
      <c r="E18" s="18">
        <f t="shared" si="1"/>
        <v>5575000</v>
      </c>
    </row>
    <row r="19" spans="1:8">
      <c r="A19" s="12">
        <f t="shared" si="0"/>
        <v>12</v>
      </c>
      <c r="B19" s="13" t="str">
        <f>'SRW-3'!B20</f>
        <v>2026 Admin Forecast</v>
      </c>
      <c r="C19" s="17">
        <f>'SRW-3'!D20</f>
        <v>666263.59840933071</v>
      </c>
      <c r="D19" s="15">
        <f>SUM('SRW-3'!E20:I20)</f>
        <v>330463.40159067203</v>
      </c>
      <c r="E19" s="18">
        <f t="shared" si="1"/>
        <v>996727.00000000279</v>
      </c>
    </row>
    <row r="20" spans="1:8">
      <c r="A20" s="12">
        <f t="shared" si="0"/>
        <v>13</v>
      </c>
      <c r="B20" s="13" t="str">
        <f>'SRW-3'!B21</f>
        <v>2026 R&amp;D Forecast</v>
      </c>
      <c r="C20" s="17">
        <f>'SRW-3'!D21</f>
        <v>49856.081742275492</v>
      </c>
      <c r="D20" s="15">
        <f>SUM('SRW-3'!E21:I21)</f>
        <v>35143.918257724508</v>
      </c>
      <c r="E20" s="18">
        <f t="shared" si="1"/>
        <v>85000</v>
      </c>
    </row>
    <row r="21" spans="1:8">
      <c r="A21" s="12">
        <f t="shared" si="0"/>
        <v>14</v>
      </c>
      <c r="B21" s="13"/>
      <c r="C21" s="17"/>
      <c r="D21" s="19"/>
      <c r="E21" s="20"/>
    </row>
    <row r="22" spans="1:8">
      <c r="A22" s="12">
        <f t="shared" si="0"/>
        <v>15</v>
      </c>
      <c r="B22" s="13" t="s">
        <v>8</v>
      </c>
      <c r="C22" s="21">
        <f>SUM(C8:C21)</f>
        <v>5474618.0560139203</v>
      </c>
      <c r="D22" s="21">
        <f>SUM(D8:D21)</f>
        <v>2708447.5707135997</v>
      </c>
      <c r="E22" s="21">
        <f>SUM(E8:E21)</f>
        <v>8183065.6267275205</v>
      </c>
    </row>
    <row r="23" spans="1:8">
      <c r="A23" s="12">
        <f t="shared" si="0"/>
        <v>16</v>
      </c>
      <c r="B23" t="s">
        <v>9</v>
      </c>
      <c r="C23" s="22">
        <f>'SRW-3'!D28</f>
        <v>3354525155.368927</v>
      </c>
      <c r="D23" s="18">
        <f>'SRW-3'!E28+'SRW-3'!F28+'SRW-3'!G28+'SRW-3'!I28</f>
        <v>5274947234.6045237</v>
      </c>
      <c r="F23" s="21"/>
    </row>
    <row r="24" spans="1:8">
      <c r="A24" s="12">
        <f t="shared" si="0"/>
        <v>17</v>
      </c>
      <c r="B24" t="s">
        <v>10</v>
      </c>
      <c r="C24" s="23">
        <f>'WP CPI'!M39</f>
        <v>1.6260000000000001E-3</v>
      </c>
      <c r="D24" s="24">
        <f>'WP CPI'!M40</f>
        <v>1.0169999999999999E-3</v>
      </c>
      <c r="E24" s="18"/>
    </row>
    <row r="25" spans="1:8">
      <c r="A25" s="12">
        <f t="shared" si="0"/>
        <v>18</v>
      </c>
      <c r="B25" t="s">
        <v>11</v>
      </c>
      <c r="C25" s="174">
        <f>'WP CPI'!N37</f>
        <v>2.9569330211657655E-2</v>
      </c>
      <c r="D25" s="175">
        <f>C25</f>
        <v>2.9569330211657655E-2</v>
      </c>
    </row>
    <row r="26" spans="1:8">
      <c r="A26" s="12">
        <f t="shared" si="0"/>
        <v>19</v>
      </c>
      <c r="B26" t="s">
        <v>12</v>
      </c>
      <c r="C26" s="26">
        <f>ROUND(C24*(1+C25),6)</f>
        <v>1.6739999999999999E-3</v>
      </c>
      <c r="D26" s="26">
        <f>ROUND(D24*(1+D25),6)</f>
        <v>1.047E-3</v>
      </c>
    </row>
    <row r="27" spans="1:8">
      <c r="A27" s="12">
        <f t="shared" si="0"/>
        <v>20</v>
      </c>
      <c r="D27" s="27"/>
      <c r="H27" s="28"/>
    </row>
    <row r="28" spans="1:8">
      <c r="A28" s="12">
        <f t="shared" si="0"/>
        <v>21</v>
      </c>
      <c r="B28" t="s">
        <v>13</v>
      </c>
      <c r="C28" s="172">
        <f>C22/C23</f>
        <v>1.6320098381888055E-3</v>
      </c>
      <c r="D28" s="26">
        <f>D22/D23</f>
        <v>5.1345491248627794E-4</v>
      </c>
    </row>
    <row r="29" spans="1:8">
      <c r="A29" s="12">
        <f t="shared" si="0"/>
        <v>22</v>
      </c>
      <c r="B29" s="29" t="s">
        <v>14</v>
      </c>
      <c r="C29" s="30">
        <f>C28-C26</f>
        <v>-4.1990161811194431E-5</v>
      </c>
      <c r="D29" s="30">
        <f>D28-D26</f>
        <v>-5.3354508751372203E-4</v>
      </c>
    </row>
    <row r="30" spans="1:8">
      <c r="A30" s="12">
        <f t="shared" si="0"/>
        <v>23</v>
      </c>
      <c r="B30" s="29"/>
      <c r="C30" s="31"/>
      <c r="D30" s="29"/>
    </row>
    <row r="31" spans="1:8">
      <c r="A31" s="12">
        <f t="shared" si="0"/>
        <v>24</v>
      </c>
      <c r="B31" s="29" t="s">
        <v>218</v>
      </c>
      <c r="C31" s="32">
        <f>C29*C23</f>
        <v>-140857.05407366337</v>
      </c>
      <c r="D31" s="32">
        <f>D29*D23</f>
        <v>-2814422.1839173366</v>
      </c>
    </row>
    <row r="32" spans="1:8">
      <c r="A32" s="12">
        <f t="shared" si="0"/>
        <v>25</v>
      </c>
      <c r="B32" s="29" t="s">
        <v>15</v>
      </c>
      <c r="C32" s="33" t="str">
        <f>IF(C31&gt;0,"Non-Compliant","Compliant")</f>
        <v>Compliant</v>
      </c>
      <c r="D32" s="33" t="str">
        <f>IF(D31&gt;0,"Non-Compliant","Compliant")</f>
        <v>Compliant</v>
      </c>
    </row>
    <row r="33" spans="1:1">
      <c r="A33" s="12">
        <f t="shared" si="0"/>
        <v>26</v>
      </c>
    </row>
    <row r="34" spans="1:1">
      <c r="A34" s="12">
        <f t="shared" si="0"/>
        <v>27</v>
      </c>
    </row>
  </sheetData>
  <printOptions horizontalCentered="1"/>
  <pageMargins left="0.7" right="0.7" top="0.75" bottom="0.75" header="0.3" footer="0.3"/>
  <pageSetup fitToWidth="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tabSelected="1" topLeftCell="E1" zoomScaleNormal="100" zoomScaleSheetLayoutView="100" zoomScalePageLayoutView="60" workbookViewId="0">
      <selection activeCell="V1" sqref="K1:V1048576"/>
    </sheetView>
  </sheetViews>
  <sheetFormatPr defaultColWidth="9.109375" defaultRowHeight="14.4"/>
  <cols>
    <col min="1" max="1" width="6.109375" bestFit="1" customWidth="1"/>
    <col min="2" max="2" width="41.88671875" bestFit="1" customWidth="1"/>
    <col min="3" max="3" width="2.5546875" customWidth="1"/>
    <col min="4" max="4" width="18.5546875" customWidth="1"/>
    <col min="5" max="5" width="17.109375" customWidth="1"/>
    <col min="6" max="6" width="20.44140625" customWidth="1"/>
    <col min="7" max="7" width="15" customWidth="1"/>
    <col min="8" max="8" width="18.44140625" customWidth="1"/>
    <col min="9" max="9" width="14.5546875" customWidth="1"/>
    <col min="10" max="10" width="1.109375" customWidth="1"/>
    <col min="11" max="11" width="11.44140625" bestFit="1" customWidth="1"/>
    <col min="12" max="12" width="2" style="44" bestFit="1" customWidth="1"/>
    <col min="13" max="13" width="11.5546875" style="44" customWidth="1"/>
    <col min="14" max="14" width="11.109375" style="44" customWidth="1"/>
    <col min="15" max="15" width="8.6640625" style="44" customWidth="1"/>
    <col min="16" max="20" width="9.109375" style="44" customWidth="1"/>
  </cols>
  <sheetData>
    <row r="1" spans="1:1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5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5">
      <c r="A3" s="2" t="s">
        <v>16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4" spans="1:15">
      <c r="A4" s="2"/>
      <c r="B4" s="35"/>
      <c r="C4" s="2"/>
      <c r="D4" s="3"/>
      <c r="E4" s="3"/>
      <c r="F4" s="3"/>
      <c r="G4" s="4"/>
      <c r="H4" s="4"/>
      <c r="I4" s="4"/>
      <c r="J4" s="4"/>
      <c r="K4" s="4"/>
      <c r="M4" s="165">
        <f>SUM(K8:K16)</f>
        <v>-992008.5523569762</v>
      </c>
    </row>
    <row r="6" spans="1:15">
      <c r="A6" s="8" t="s">
        <v>3</v>
      </c>
      <c r="B6" s="7"/>
      <c r="C6" s="36"/>
      <c r="D6" s="8"/>
      <c r="E6" s="9" t="s">
        <v>17</v>
      </c>
      <c r="F6" s="9" t="s">
        <v>17</v>
      </c>
    </row>
    <row r="7" spans="1:15" ht="17.399999999999999">
      <c r="A7" s="11" t="s">
        <v>4</v>
      </c>
      <c r="B7" s="11" t="s">
        <v>5</v>
      </c>
      <c r="C7" s="37"/>
      <c r="D7" s="11" t="s">
        <v>6</v>
      </c>
      <c r="E7" s="11" t="s">
        <v>18</v>
      </c>
      <c r="F7" s="11" t="s">
        <v>19</v>
      </c>
      <c r="G7" s="11" t="s">
        <v>20</v>
      </c>
      <c r="H7" s="11" t="s">
        <v>21</v>
      </c>
      <c r="I7" s="11" t="s">
        <v>22</v>
      </c>
      <c r="J7" s="11"/>
      <c r="K7" s="11" t="s">
        <v>8</v>
      </c>
    </row>
    <row r="8" spans="1:15">
      <c r="A8" s="33">
        <v>1</v>
      </c>
      <c r="B8" s="13" t="s">
        <v>23</v>
      </c>
      <c r="D8" s="38">
        <v>716977.65212436439</v>
      </c>
      <c r="E8" s="19">
        <v>20901.848034966304</v>
      </c>
      <c r="F8" s="38">
        <v>361048.53776565159</v>
      </c>
      <c r="G8" s="38">
        <v>109420.96207501787</v>
      </c>
      <c r="H8" s="38">
        <v>0</v>
      </c>
      <c r="I8" s="38">
        <v>0</v>
      </c>
      <c r="J8" s="19"/>
      <c r="K8" s="38">
        <f t="shared" ref="K8:K15" si="0">SUM(D8:I8)</f>
        <v>1208349</v>
      </c>
      <c r="L8" s="192" t="s">
        <v>24</v>
      </c>
      <c r="M8" s="193"/>
    </row>
    <row r="9" spans="1:15">
      <c r="A9" s="33">
        <f>A8+1</f>
        <v>2</v>
      </c>
      <c r="B9" s="13" t="s">
        <v>25</v>
      </c>
      <c r="D9" s="19">
        <v>-162166.62585697876</v>
      </c>
      <c r="E9" s="19">
        <v>-253012.1578882508</v>
      </c>
      <c r="F9" s="19">
        <v>-105691.03224333421</v>
      </c>
      <c r="G9" s="19">
        <v>294190.33357038931</v>
      </c>
      <c r="H9" s="19">
        <v>0</v>
      </c>
      <c r="I9" s="19">
        <v>132.10290736684365</v>
      </c>
      <c r="J9" s="19">
        <v>0</v>
      </c>
      <c r="K9" s="19">
        <f t="shared" si="0"/>
        <v>-226547.37951080766</v>
      </c>
      <c r="L9" s="192" t="s">
        <v>24</v>
      </c>
      <c r="M9" s="193"/>
      <c r="N9" s="194"/>
      <c r="O9" s="195"/>
    </row>
    <row r="10" spans="1:15">
      <c r="A10" s="33">
        <f t="shared" ref="A10:A20" si="1">A9+1</f>
        <v>3</v>
      </c>
      <c r="B10" s="13" t="s">
        <v>26</v>
      </c>
      <c r="D10" s="19">
        <v>4597.1787572214653</v>
      </c>
      <c r="E10" s="19">
        <v>143.89771778860111</v>
      </c>
      <c r="F10" s="19">
        <v>2485.6204345412839</v>
      </c>
      <c r="G10" s="19">
        <v>753.30309044864941</v>
      </c>
      <c r="H10" s="19">
        <v>0</v>
      </c>
      <c r="I10" s="19">
        <v>0</v>
      </c>
      <c r="J10" s="19"/>
      <c r="K10" s="19">
        <f t="shared" si="0"/>
        <v>7980</v>
      </c>
      <c r="L10" s="192" t="s">
        <v>24</v>
      </c>
      <c r="M10" s="193"/>
      <c r="N10" s="194"/>
      <c r="O10" s="195"/>
    </row>
    <row r="11" spans="1:15">
      <c r="A11" s="33">
        <f t="shared" si="1"/>
        <v>4</v>
      </c>
      <c r="B11" s="13" t="s">
        <v>27</v>
      </c>
      <c r="D11" s="19">
        <f>-'SRW-4'!D22</f>
        <v>-3880480.7</v>
      </c>
      <c r="E11" s="19">
        <f>-'SRW-4'!E22</f>
        <v>101591.82999999999</v>
      </c>
      <c r="F11" s="19">
        <f>-'SRW-4'!F22</f>
        <v>-2324731.3199999998</v>
      </c>
      <c r="G11" s="19">
        <f>-'SRW-4'!G22</f>
        <v>-1507100.34</v>
      </c>
      <c r="H11" s="19">
        <f>-'SRW-4'!H22</f>
        <v>0</v>
      </c>
      <c r="I11" s="19">
        <f>-'SRW-4'!I22</f>
        <v>-53.53</v>
      </c>
      <c r="J11" s="19"/>
      <c r="K11" s="19">
        <f t="shared" si="0"/>
        <v>-7610774.0599999996</v>
      </c>
      <c r="L11" s="192" t="s">
        <v>24</v>
      </c>
      <c r="M11" s="193"/>
    </row>
    <row r="12" spans="1:15">
      <c r="A12" s="33">
        <f t="shared" si="1"/>
        <v>5</v>
      </c>
      <c r="B12" s="13" t="s">
        <v>28</v>
      </c>
      <c r="D12" s="19">
        <f>'SRW-6'!D24</f>
        <v>2712776.0057654139</v>
      </c>
      <c r="E12" s="19">
        <f>'SRW-6'!E24</f>
        <v>81649.058902727251</v>
      </c>
      <c r="F12" s="19">
        <f>'SRW-6'!F24</f>
        <v>1810373.7351297173</v>
      </c>
      <c r="G12" s="19">
        <f>'SRW-6'!G24</f>
        <v>20232.940202171751</v>
      </c>
      <c r="H12" s="19">
        <f>'SRW-6'!H24</f>
        <v>0</v>
      </c>
      <c r="I12" s="19">
        <f>'SRW-6'!I24</f>
        <v>0</v>
      </c>
      <c r="J12" s="19"/>
      <c r="K12" s="19">
        <f t="shared" si="0"/>
        <v>4625031.740000031</v>
      </c>
      <c r="L12" s="192" t="s">
        <v>24</v>
      </c>
      <c r="M12" s="193">
        <f>SUM(K12:K14)</f>
        <v>5571832.5100000314</v>
      </c>
    </row>
    <row r="13" spans="1:15">
      <c r="A13" s="33">
        <f t="shared" si="1"/>
        <v>6</v>
      </c>
      <c r="B13" s="13" t="s">
        <v>29</v>
      </c>
      <c r="D13" s="171">
        <f>'SRW-7'!D23</f>
        <v>556962.42296917434</v>
      </c>
      <c r="E13" s="171">
        <f>'SRW-7'!E23</f>
        <v>11795.485433091862</v>
      </c>
      <c r="F13" s="171">
        <f>'SRW-7'!F23</f>
        <v>261532.1129902697</v>
      </c>
      <c r="G13" s="171">
        <f>'SRW-7'!G23</f>
        <v>2922.96860746425</v>
      </c>
      <c r="H13" s="171">
        <f>'SRW-7'!H23</f>
        <v>0</v>
      </c>
      <c r="I13" s="171">
        <f>'SRW-7'!I23</f>
        <v>0</v>
      </c>
      <c r="J13" s="171"/>
      <c r="K13" s="19">
        <f t="shared" si="0"/>
        <v>833212.99000000011</v>
      </c>
      <c r="L13" s="192" t="s">
        <v>24</v>
      </c>
      <c r="M13" s="193"/>
    </row>
    <row r="14" spans="1:15">
      <c r="A14" s="33">
        <f t="shared" si="1"/>
        <v>7</v>
      </c>
      <c r="B14" s="13" t="s">
        <v>30</v>
      </c>
      <c r="D14" s="171">
        <f>'SRW-8'!D23</f>
        <v>66624.01934827771</v>
      </c>
      <c r="E14" s="171">
        <f>'SRW-8'!E23</f>
        <v>2005.2479336822805</v>
      </c>
      <c r="F14" s="171">
        <f>'SRW-8'!F23</f>
        <v>44461.604828617077</v>
      </c>
      <c r="G14" s="171">
        <f>'SRW-8'!G23</f>
        <v>496.90788942292215</v>
      </c>
      <c r="H14" s="171">
        <f>'SRW-8'!H23</f>
        <v>0</v>
      </c>
      <c r="I14" s="171">
        <f>'SRW-8'!I23</f>
        <v>0</v>
      </c>
      <c r="J14" s="171"/>
      <c r="K14" s="19">
        <f t="shared" si="0"/>
        <v>113587.77999999998</v>
      </c>
      <c r="L14" s="192" t="s">
        <v>24</v>
      </c>
      <c r="M14" s="193"/>
    </row>
    <row r="15" spans="1:15">
      <c r="A15" s="33">
        <f t="shared" si="1"/>
        <v>8</v>
      </c>
      <c r="B15" s="13" t="s">
        <v>31</v>
      </c>
      <c r="D15" s="19">
        <f>'WP EMV 2024'!F16</f>
        <v>29034.995690124175</v>
      </c>
      <c r="E15" s="19">
        <f>'WP EMV 2024'!G16</f>
        <v>1227.429896983921</v>
      </c>
      <c r="F15" s="19">
        <f>'WP EMV 2024'!H16</f>
        <v>26552.082190751007</v>
      </c>
      <c r="G15" s="19">
        <f>'WP EMV 2024'!I16</f>
        <v>336.86937594089937</v>
      </c>
      <c r="H15" s="19">
        <f>'WP EMV 2024'!J16</f>
        <v>0</v>
      </c>
      <c r="I15" s="19">
        <f>'WP EMV 2024'!K16</f>
        <v>0</v>
      </c>
      <c r="J15" s="19"/>
      <c r="K15" s="19">
        <f t="shared" si="0"/>
        <v>57151.377153800007</v>
      </c>
      <c r="L15" s="192" t="s">
        <v>24</v>
      </c>
      <c r="M15" s="193"/>
    </row>
    <row r="16" spans="1:15">
      <c r="A16" s="33">
        <f t="shared" si="1"/>
        <v>9</v>
      </c>
      <c r="B16" s="13"/>
      <c r="D16" s="19"/>
      <c r="E16" s="19"/>
      <c r="F16" s="19"/>
      <c r="G16" s="19"/>
      <c r="H16" s="19"/>
      <c r="I16" s="19"/>
      <c r="J16" s="19"/>
      <c r="K16" s="19"/>
      <c r="L16" s="192" t="s">
        <v>24</v>
      </c>
      <c r="M16" s="193"/>
    </row>
    <row r="17" spans="1:15">
      <c r="A17" s="33">
        <f t="shared" si="1"/>
        <v>10</v>
      </c>
      <c r="B17" s="13" t="s">
        <v>216</v>
      </c>
      <c r="D17" s="19">
        <f>(D12/$K$12)*$O$17</f>
        <v>-29733.815225810216</v>
      </c>
      <c r="E17" s="19">
        <f t="shared" ref="E17:I17" si="2">(E12/$K$12)*$O$17</f>
        <v>-894.92756704400188</v>
      </c>
      <c r="F17" s="19">
        <f t="shared" si="2"/>
        <v>-19842.890830501459</v>
      </c>
      <c r="G17" s="19">
        <f t="shared" si="2"/>
        <v>-221.76637664431829</v>
      </c>
      <c r="H17" s="19">
        <f t="shared" si="2"/>
        <v>0</v>
      </c>
      <c r="I17" s="19">
        <f t="shared" si="2"/>
        <v>0</v>
      </c>
      <c r="J17" s="19"/>
      <c r="K17" s="19">
        <f>SUM(D17:I17)</f>
        <v>-50693.399999999994</v>
      </c>
      <c r="L17" s="192"/>
      <c r="O17" s="44">
        <f>-'SRW-5'!H24</f>
        <v>-50693.400000000009</v>
      </c>
    </row>
    <row r="18" spans="1:15">
      <c r="A18" s="33">
        <f t="shared" si="1"/>
        <v>11</v>
      </c>
      <c r="B18" s="13" t="s">
        <v>208</v>
      </c>
      <c r="D18" s="19">
        <f>'SRW-9'!D23</f>
        <v>1664173.4270647175</v>
      </c>
      <c r="E18" s="19">
        <f>'SRW-9'!E23</f>
        <v>24492.821143919398</v>
      </c>
      <c r="F18" s="19">
        <f>'SRW-9'!F23</f>
        <v>829680.93087585794</v>
      </c>
      <c r="G18" s="19">
        <f>'SRW-9'!G23</f>
        <v>0</v>
      </c>
      <c r="H18" s="19">
        <f>'SRW-9'!H23</f>
        <v>0</v>
      </c>
      <c r="I18" s="19">
        <f>'SRW-9'!I23</f>
        <v>0</v>
      </c>
      <c r="J18" s="19"/>
      <c r="K18" s="19">
        <f t="shared" ref="K18:K25" si="3">SUM(D18:I18)</f>
        <v>2518347.1790844947</v>
      </c>
      <c r="L18" s="192"/>
      <c r="M18" s="165">
        <f>SUM(K19:K21)</f>
        <v>6656727.0000000028</v>
      </c>
    </row>
    <row r="19" spans="1:15">
      <c r="A19" s="33">
        <f t="shared" si="1"/>
        <v>12</v>
      </c>
      <c r="B19" s="13" t="s">
        <v>209</v>
      </c>
      <c r="D19" s="19">
        <f>'SRW-10'!D29</f>
        <v>3050000</v>
      </c>
      <c r="E19" s="19">
        <f>'SRW-10'!E29</f>
        <v>90667.026515313089</v>
      </c>
      <c r="F19" s="19">
        <f>'SRW-10'!F29</f>
        <v>2405202.5663195979</v>
      </c>
      <c r="G19" s="19">
        <f>'SRW-10'!G29</f>
        <v>29130.407165089244</v>
      </c>
      <c r="H19" s="19">
        <f>'SRW-10'!H29</f>
        <v>0</v>
      </c>
      <c r="I19" s="19">
        <f>'SRW-10'!I29</f>
        <v>0</v>
      </c>
      <c r="J19" s="19"/>
      <c r="K19" s="19">
        <f t="shared" si="3"/>
        <v>5575000</v>
      </c>
      <c r="L19" s="192"/>
    </row>
    <row r="20" spans="1:15">
      <c r="A20" s="33">
        <f t="shared" si="1"/>
        <v>13</v>
      </c>
      <c r="B20" s="13" t="s">
        <v>210</v>
      </c>
      <c r="C20" s="50"/>
      <c r="D20" s="19">
        <f>'SRW-11'!D29</f>
        <v>666263.59840933071</v>
      </c>
      <c r="E20" s="19">
        <f>'SRW-11'!E29</f>
        <v>14110.292266650073</v>
      </c>
      <c r="F20" s="19">
        <f>'SRW-11'!F29</f>
        <v>312856.52229744184</v>
      </c>
      <c r="G20" s="19">
        <f>'SRW-11'!G29</f>
        <v>3496.587026580115</v>
      </c>
      <c r="H20" s="19">
        <f>'SRW-11'!H29</f>
        <v>0</v>
      </c>
      <c r="I20" s="19">
        <f>'SRW-11'!I29</f>
        <v>0</v>
      </c>
      <c r="J20" s="19"/>
      <c r="K20" s="19">
        <f t="shared" si="3"/>
        <v>996727.00000000279</v>
      </c>
      <c r="L20" s="165"/>
    </row>
    <row r="21" spans="1:15">
      <c r="A21" s="33">
        <f t="shared" ref="A21:A30" si="4">A20+1</f>
        <v>14</v>
      </c>
      <c r="B21" s="13" t="s">
        <v>211</v>
      </c>
      <c r="D21" s="19">
        <f>'SRW-12'!D29</f>
        <v>49856.081742275492</v>
      </c>
      <c r="E21" s="19">
        <f>'SRW-12'!E29</f>
        <v>1500.5670008076031</v>
      </c>
      <c r="F21" s="19">
        <f>'SRW-12'!F29</f>
        <v>33271.505178043379</v>
      </c>
      <c r="G21" s="19">
        <f>'SRW-12'!G29</f>
        <v>371.84607887352308</v>
      </c>
      <c r="H21" s="19">
        <f>'SRW-12'!H29</f>
        <v>0</v>
      </c>
      <c r="I21" s="19">
        <f>'SRW-12'!I29</f>
        <v>0</v>
      </c>
      <c r="J21" s="19">
        <f>'SRW-12'!J29</f>
        <v>0</v>
      </c>
      <c r="K21" s="19">
        <f t="shared" si="3"/>
        <v>85000</v>
      </c>
      <c r="L21" s="165"/>
    </row>
    <row r="22" spans="1:15">
      <c r="A22" s="33">
        <f t="shared" si="4"/>
        <v>15</v>
      </c>
      <c r="B22" s="13" t="s">
        <v>212</v>
      </c>
      <c r="D22" s="19">
        <f>'SRW-14'!D23</f>
        <v>4622.3076079956409</v>
      </c>
      <c r="E22" s="19">
        <f>'SRW-14'!E23</f>
        <v>-3514.0382014963534</v>
      </c>
      <c r="F22" s="19">
        <f>'SRW-14'!F23</f>
        <v>7928.7231215977135</v>
      </c>
      <c r="G22" s="19">
        <f>'SRW-14'!G23</f>
        <v>-112494.11975105091</v>
      </c>
      <c r="H22" s="19">
        <f>'SRW-14'!H23</f>
        <v>0</v>
      </c>
      <c r="I22" s="19">
        <f>'SRW-14'!I23</f>
        <v>8.1937634979013989</v>
      </c>
      <c r="K22" s="19">
        <f t="shared" si="3"/>
        <v>-103448.93345945601</v>
      </c>
      <c r="L22" s="165"/>
    </row>
    <row r="23" spans="1:15">
      <c r="A23" s="33">
        <f t="shared" si="4"/>
        <v>16</v>
      </c>
      <c r="B23" s="13" t="s">
        <v>213</v>
      </c>
      <c r="D23" s="19">
        <f>'SRW-13'!D29</f>
        <v>30740.632930525888</v>
      </c>
      <c r="E23" s="19">
        <f>'SRW-13'!E29</f>
        <v>612.92845557106284</v>
      </c>
      <c r="F23" s="19">
        <f>'SRW-13'!F29</f>
        <v>25244.046090046733</v>
      </c>
      <c r="G23" s="19">
        <f>'SRW-13'!G29</f>
        <v>580.37782385631294</v>
      </c>
      <c r="H23" s="19">
        <f>'SRW-13'!H29</f>
        <v>0</v>
      </c>
      <c r="I23" s="19">
        <f>'SRW-13'!I29</f>
        <v>0</v>
      </c>
      <c r="J23" s="19">
        <f>'WP EMV 2024'!L16</f>
        <v>57151.377153800007</v>
      </c>
      <c r="K23" s="19">
        <f t="shared" si="3"/>
        <v>57177.985299999993</v>
      </c>
      <c r="L23" s="165"/>
    </row>
    <row r="24" spans="1:15">
      <c r="A24" s="33">
        <f t="shared" si="4"/>
        <v>17</v>
      </c>
      <c r="B24" s="13" t="s">
        <v>214</v>
      </c>
      <c r="D24" s="19">
        <f t="shared" ref="D24:I24" si="5">(D12/$K$12)*$O$24</f>
        <v>29733.815225810213</v>
      </c>
      <c r="E24" s="19">
        <f t="shared" si="5"/>
        <v>894.92756704400176</v>
      </c>
      <c r="F24" s="19">
        <f t="shared" si="5"/>
        <v>19842.890830501456</v>
      </c>
      <c r="G24" s="19">
        <f t="shared" si="5"/>
        <v>221.76637664431826</v>
      </c>
      <c r="H24" s="19">
        <f t="shared" si="5"/>
        <v>0</v>
      </c>
      <c r="I24" s="19">
        <f t="shared" si="5"/>
        <v>0</v>
      </c>
      <c r="J24" s="19"/>
      <c r="K24" s="19">
        <f t="shared" si="3"/>
        <v>50693.39999999998</v>
      </c>
      <c r="L24" s="165"/>
      <c r="M24" s="196"/>
      <c r="O24" s="196">
        <f>'SRW-5'!H26</f>
        <v>50693.4</v>
      </c>
    </row>
    <row r="25" spans="1:15">
      <c r="A25" s="33">
        <f t="shared" si="4"/>
        <v>18</v>
      </c>
      <c r="B25" s="13" t="s">
        <v>215</v>
      </c>
      <c r="D25" s="19">
        <f t="shared" ref="D25:I25" si="6">$O$25*(D12/$K$12)</f>
        <v>0</v>
      </c>
      <c r="E25" s="19">
        <f t="shared" si="6"/>
        <v>0</v>
      </c>
      <c r="F25" s="19">
        <f t="shared" si="6"/>
        <v>0</v>
      </c>
      <c r="G25" s="19">
        <f t="shared" si="6"/>
        <v>0</v>
      </c>
      <c r="H25" s="19">
        <f t="shared" si="6"/>
        <v>0</v>
      </c>
      <c r="I25" s="19">
        <f t="shared" si="6"/>
        <v>0</v>
      </c>
      <c r="J25" s="19"/>
      <c r="K25" s="19">
        <f t="shared" si="3"/>
        <v>0</v>
      </c>
      <c r="L25" s="165"/>
      <c r="O25" s="194"/>
    </row>
    <row r="26" spans="1:15">
      <c r="A26" s="33">
        <f>A25+1</f>
        <v>19</v>
      </c>
      <c r="B26" s="41" t="s">
        <v>8</v>
      </c>
      <c r="C26" s="29"/>
      <c r="D26" s="42">
        <f t="shared" ref="D26:K26" si="7">SUM(D8:D25)</f>
        <v>5509980.9965524413</v>
      </c>
      <c r="E26" s="42">
        <f t="shared" si="7"/>
        <v>94172.237211754255</v>
      </c>
      <c r="F26" s="42">
        <f t="shared" si="7"/>
        <v>3690215.6349787996</v>
      </c>
      <c r="G26" s="42">
        <f t="shared" si="7"/>
        <v>-1157660.956845796</v>
      </c>
      <c r="H26" s="42">
        <f t="shared" si="7"/>
        <v>0</v>
      </c>
      <c r="I26" s="42">
        <f t="shared" si="7"/>
        <v>86.766670864745052</v>
      </c>
      <c r="J26" s="42">
        <f t="shared" si="7"/>
        <v>57151.377153800007</v>
      </c>
      <c r="K26" s="42">
        <f t="shared" si="7"/>
        <v>8136794.6785680652</v>
      </c>
      <c r="L26" s="197"/>
      <c r="M26" s="124"/>
      <c r="N26" s="124"/>
    </row>
    <row r="27" spans="1:15">
      <c r="A27" s="33">
        <f t="shared" si="4"/>
        <v>20</v>
      </c>
      <c r="D27" s="43"/>
      <c r="E27" s="43"/>
      <c r="F27" s="43"/>
      <c r="G27" s="43"/>
      <c r="H27" s="43"/>
      <c r="I27" s="43"/>
    </row>
    <row r="28" spans="1:15" s="44" customFormat="1">
      <c r="A28" s="33">
        <f t="shared" si="4"/>
        <v>21</v>
      </c>
      <c r="B28" s="44" t="s">
        <v>206</v>
      </c>
      <c r="D28" s="45">
        <f>'WP Billing Units'!B19</f>
        <v>3354525155.368927</v>
      </c>
      <c r="E28" s="45">
        <f>'WP Billing Units'!C19</f>
        <v>49640268.861992195</v>
      </c>
      <c r="F28" s="45">
        <f>'WP Billing Units'!D19</f>
        <v>2363129881.370656</v>
      </c>
      <c r="G28" s="45">
        <f>'WP Billing Units'!E19</f>
        <v>2830066410.4666405</v>
      </c>
      <c r="H28" s="45">
        <f>'WP Billing Units'!F19</f>
        <v>6927171791.1078329</v>
      </c>
      <c r="I28" s="45">
        <f>'WP Billing Units'!G19</f>
        <v>32110673.905234613</v>
      </c>
      <c r="K28" s="165"/>
    </row>
    <row r="29" spans="1:15" s="44" customFormat="1">
      <c r="A29" s="33">
        <f t="shared" si="4"/>
        <v>22</v>
      </c>
      <c r="B29" s="44" t="s">
        <v>207</v>
      </c>
      <c r="D29" s="168">
        <f>ROUND(D26/'SRW-3'!D28,6)</f>
        <v>1.6429999999999999E-3</v>
      </c>
      <c r="E29" s="168">
        <f>ROUND(E26/'SRW-3'!E28,6)</f>
        <v>1.897E-3</v>
      </c>
      <c r="F29" s="168">
        <f>ROUND(F26/'SRW-3'!F28,6)</f>
        <v>1.562E-3</v>
      </c>
      <c r="G29" s="168">
        <f>ROUND(G26/'SRW-3'!G28,6)</f>
        <v>-4.0900000000000002E-4</v>
      </c>
      <c r="H29" s="168">
        <f>ROUND(H26/'SRW-3'!H28,6)</f>
        <v>0</v>
      </c>
      <c r="I29" s="168">
        <f>ROUND(I26/'SRW-3'!I28,6)</f>
        <v>3.0000000000000001E-6</v>
      </c>
    </row>
    <row r="30" spans="1:15">
      <c r="A30" s="46">
        <f t="shared" si="4"/>
        <v>23</v>
      </c>
      <c r="I30" s="68"/>
      <c r="K30" s="55">
        <f>SUM(K12:K15,K18)</f>
        <v>8147331.066238326</v>
      </c>
    </row>
    <row r="31" spans="1:15">
      <c r="D31" s="173"/>
      <c r="E31" s="173"/>
      <c r="F31" s="173"/>
      <c r="G31" s="173"/>
      <c r="H31" s="173"/>
      <c r="I31" s="173"/>
    </row>
    <row r="32" spans="1:15">
      <c r="K32" s="55"/>
    </row>
    <row r="33" spans="4:11">
      <c r="K33" s="55"/>
    </row>
    <row r="34" spans="4:11">
      <c r="D34" s="180"/>
      <c r="E34" s="180"/>
      <c r="F34" s="180"/>
      <c r="G34" s="180"/>
      <c r="H34" s="180"/>
      <c r="I34" s="180"/>
      <c r="K34" s="39"/>
    </row>
    <row r="35" spans="4:11">
      <c r="D35" s="179"/>
      <c r="E35" s="179"/>
      <c r="F35" s="179"/>
      <c r="G35" s="179"/>
      <c r="H35" s="179"/>
      <c r="I35" s="179"/>
      <c r="K35" s="68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  <ignoredErrors>
    <ignoredError sqref="K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M22"/>
  <sheetViews>
    <sheetView zoomScaleNormal="100" zoomScaleSheetLayoutView="100" zoomScalePageLayoutView="70" workbookViewId="0">
      <selection sqref="A1:K1"/>
    </sheetView>
  </sheetViews>
  <sheetFormatPr defaultRowHeight="14.4"/>
  <cols>
    <col min="1" max="1" width="6.44140625" bestFit="1" customWidth="1"/>
    <col min="2" max="2" width="9.109375" bestFit="1" customWidth="1"/>
    <col min="3" max="3" width="3.109375" customWidth="1"/>
    <col min="4" max="5" width="18.5546875" customWidth="1"/>
    <col min="6" max="6" width="19" bestFit="1" customWidth="1"/>
    <col min="7" max="7" width="14.44140625" bestFit="1" customWidth="1"/>
    <col min="8" max="8" width="18.44140625" bestFit="1" customWidth="1"/>
    <col min="9" max="9" width="13.44140625" bestFit="1" customWidth="1"/>
    <col min="10" max="10" width="1.109375" customWidth="1"/>
    <col min="11" max="11" width="15.5546875" bestFit="1" customWidth="1"/>
    <col min="12" max="12" width="11.55468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32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4" spans="1:11">
      <c r="A4" s="2"/>
      <c r="B4" s="35"/>
      <c r="C4" s="2"/>
      <c r="D4" s="3"/>
      <c r="E4" s="3"/>
      <c r="F4" s="3"/>
      <c r="G4" s="4"/>
      <c r="H4" s="4"/>
      <c r="I4" s="4"/>
      <c r="J4" s="4"/>
      <c r="K4" s="4"/>
    </row>
    <row r="5" spans="1:11">
      <c r="A5" s="2"/>
      <c r="B5" s="35"/>
      <c r="C5" s="2"/>
      <c r="D5" s="3"/>
      <c r="E5" s="3"/>
      <c r="F5" s="3"/>
      <c r="G5" s="4"/>
      <c r="H5" s="4"/>
      <c r="I5" s="4"/>
      <c r="J5" s="4"/>
      <c r="K5" s="4"/>
    </row>
    <row r="6" spans="1:11">
      <c r="A6" s="2"/>
      <c r="B6" s="35"/>
      <c r="C6" s="2"/>
      <c r="D6" s="3"/>
      <c r="E6" s="3"/>
      <c r="F6" s="3"/>
      <c r="G6" s="4"/>
      <c r="H6" s="4"/>
      <c r="I6" s="4"/>
      <c r="J6" s="4"/>
      <c r="K6" s="4"/>
    </row>
    <row r="7" spans="1:11">
      <c r="A7" s="47" t="s">
        <v>3</v>
      </c>
      <c r="B7" s="7"/>
      <c r="C7" s="36"/>
      <c r="D7" s="36"/>
      <c r="E7" s="29" t="s">
        <v>33</v>
      </c>
      <c r="F7" s="29" t="s">
        <v>33</v>
      </c>
    </row>
    <row r="8" spans="1:11" ht="17.399999999999999">
      <c r="A8" s="10" t="s">
        <v>4</v>
      </c>
      <c r="B8" s="11" t="s">
        <v>34</v>
      </c>
      <c r="C8" s="37"/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48">
        <v>45292</v>
      </c>
      <c r="D9" s="49">
        <f>'WP Revenues'!B5</f>
        <v>334611.17</v>
      </c>
      <c r="E9" s="49">
        <f>'WP Revenues'!C5</f>
        <v>-5795.55</v>
      </c>
      <c r="F9" s="49">
        <f>'WP Revenues'!D5</f>
        <v>199462.15999999997</v>
      </c>
      <c r="G9" s="49">
        <f>'WP Revenues'!E5</f>
        <v>44372.66</v>
      </c>
      <c r="H9" s="49">
        <f>'WP Revenues'!F5</f>
        <v>0</v>
      </c>
      <c r="I9" s="49">
        <f>'WP Revenues'!G5</f>
        <v>-5.58</v>
      </c>
      <c r="J9" s="49"/>
      <c r="K9" s="49">
        <f>SUM(D9:I9)</f>
        <v>572644.8600000001</v>
      </c>
    </row>
    <row r="10" spans="1:11">
      <c r="A10" s="33">
        <f>A9+1</f>
        <v>2</v>
      </c>
      <c r="B10" s="48">
        <f>B9+33</f>
        <v>45325</v>
      </c>
      <c r="D10" s="15">
        <f>'WP Revenues'!B6</f>
        <v>356528.75</v>
      </c>
      <c r="E10" s="15">
        <f>'WP Revenues'!C6</f>
        <v>-6366.65</v>
      </c>
      <c r="F10" s="15">
        <f>'WP Revenues'!D6</f>
        <v>218626.06</v>
      </c>
      <c r="G10" s="15">
        <f>'WP Revenues'!E6</f>
        <v>55771.59</v>
      </c>
      <c r="H10" s="15">
        <f>'WP Revenues'!F6</f>
        <v>0</v>
      </c>
      <c r="I10" s="15">
        <f>'WP Revenues'!G6</f>
        <v>-5.62</v>
      </c>
      <c r="J10" s="15"/>
      <c r="K10" s="15">
        <f t="shared" ref="K10:K21" si="0">SUM(D10:I10)</f>
        <v>624554.12999999989</v>
      </c>
    </row>
    <row r="11" spans="1:11">
      <c r="A11" s="33">
        <f t="shared" ref="A11:A22" si="1">A10+1</f>
        <v>3</v>
      </c>
      <c r="B11" s="48">
        <f t="shared" ref="B11:B20" si="2">B10+33</f>
        <v>45358</v>
      </c>
      <c r="D11" s="15">
        <f>'WP Revenues'!B7</f>
        <v>219844.02</v>
      </c>
      <c r="E11" s="15">
        <f>'WP Revenues'!C7</f>
        <v>-8975.2199999999993</v>
      </c>
      <c r="F11" s="15">
        <f>'WP Revenues'!D7</f>
        <v>159768.69</v>
      </c>
      <c r="G11" s="15">
        <f>'WP Revenues'!E7</f>
        <v>100157.43</v>
      </c>
      <c r="H11" s="15">
        <f>'WP Revenues'!F7</f>
        <v>0</v>
      </c>
      <c r="I11" s="15">
        <f>'WP Revenues'!G7</f>
        <v>7.9899999999999993</v>
      </c>
      <c r="J11" s="15"/>
      <c r="K11" s="15">
        <f t="shared" si="0"/>
        <v>470802.91</v>
      </c>
    </row>
    <row r="12" spans="1:11">
      <c r="A12" s="33">
        <f t="shared" si="1"/>
        <v>4</v>
      </c>
      <c r="B12" s="48">
        <f t="shared" si="2"/>
        <v>45391</v>
      </c>
      <c r="D12" s="15">
        <f>'WP Revenues'!B8</f>
        <v>213351.7</v>
      </c>
      <c r="E12" s="15">
        <f>'WP Revenues'!C8</f>
        <v>-8702.4</v>
      </c>
      <c r="F12" s="15">
        <f>'WP Revenues'!D8</f>
        <v>159996.68</v>
      </c>
      <c r="G12" s="15">
        <f>'WP Revenues'!E8</f>
        <v>182715.33000000002</v>
      </c>
      <c r="H12" s="15">
        <f>'WP Revenues'!F8</f>
        <v>0</v>
      </c>
      <c r="I12" s="15">
        <f>'WP Revenues'!G8</f>
        <v>7.93</v>
      </c>
      <c r="J12" s="15"/>
      <c r="K12" s="15">
        <f t="shared" si="0"/>
        <v>547369.24000000011</v>
      </c>
    </row>
    <row r="13" spans="1:11">
      <c r="A13" s="33">
        <f t="shared" si="1"/>
        <v>5</v>
      </c>
      <c r="B13" s="48">
        <f t="shared" si="2"/>
        <v>45424</v>
      </c>
      <c r="D13" s="15">
        <f>'WP Revenues'!B9</f>
        <v>272515.90999999997</v>
      </c>
      <c r="E13" s="15">
        <f>'WP Revenues'!C9</f>
        <v>-8811.89</v>
      </c>
      <c r="F13" s="15">
        <f>'WP Revenues'!D9</f>
        <v>180823.61</v>
      </c>
      <c r="G13" s="15">
        <f>'WP Revenues'!E9</f>
        <v>145838.01999999999</v>
      </c>
      <c r="H13" s="15">
        <f>'WP Revenues'!F9</f>
        <v>0</v>
      </c>
      <c r="I13" s="15">
        <f>'WP Revenues'!G9</f>
        <v>7.8599999999999994</v>
      </c>
      <c r="J13" s="15"/>
      <c r="K13" s="15">
        <f t="shared" si="0"/>
        <v>590373.50999999989</v>
      </c>
    </row>
    <row r="14" spans="1:11">
      <c r="A14" s="33">
        <f t="shared" si="1"/>
        <v>6</v>
      </c>
      <c r="B14" s="48">
        <f t="shared" si="2"/>
        <v>45457</v>
      </c>
      <c r="D14" s="15">
        <f>'WP Revenues'!B10</f>
        <v>375024.09</v>
      </c>
      <c r="E14" s="15">
        <f>'WP Revenues'!C10</f>
        <v>-9243.24</v>
      </c>
      <c r="F14" s="15">
        <f>'WP Revenues'!D10</f>
        <v>207957.94</v>
      </c>
      <c r="G14" s="15">
        <f>'WP Revenues'!E10</f>
        <v>141153.76</v>
      </c>
      <c r="H14" s="15">
        <f>'WP Revenues'!F10</f>
        <v>0</v>
      </c>
      <c r="I14" s="15">
        <f>'WP Revenues'!G10</f>
        <v>7.75</v>
      </c>
      <c r="J14" s="15"/>
      <c r="K14" s="15">
        <f t="shared" si="0"/>
        <v>714900.3</v>
      </c>
    </row>
    <row r="15" spans="1:11">
      <c r="A15" s="33">
        <f t="shared" si="1"/>
        <v>7</v>
      </c>
      <c r="B15" s="48">
        <f t="shared" si="2"/>
        <v>45490</v>
      </c>
      <c r="D15" s="15">
        <f>'WP Revenues'!B11</f>
        <v>435941.42</v>
      </c>
      <c r="E15" s="15">
        <f>'WP Revenues'!C11</f>
        <v>-11634.39</v>
      </c>
      <c r="F15" s="15">
        <f>'WP Revenues'!D11</f>
        <v>219965.72</v>
      </c>
      <c r="G15" s="15">
        <f>'WP Revenues'!E11</f>
        <v>136885.79</v>
      </c>
      <c r="H15" s="15">
        <f>'WP Revenues'!F11</f>
        <v>0</v>
      </c>
      <c r="I15" s="15">
        <f>'WP Revenues'!G11</f>
        <v>7.7099999999999991</v>
      </c>
      <c r="J15" s="15"/>
      <c r="K15" s="15">
        <f t="shared" si="0"/>
        <v>781166.25</v>
      </c>
    </row>
    <row r="16" spans="1:11">
      <c r="A16" s="33">
        <f t="shared" si="1"/>
        <v>8</v>
      </c>
      <c r="B16" s="48">
        <f t="shared" si="2"/>
        <v>45523</v>
      </c>
      <c r="C16" s="50"/>
      <c r="D16" s="15">
        <f>'WP Revenues'!B12</f>
        <v>425534.6</v>
      </c>
      <c r="E16" s="15">
        <f>'WP Revenues'!C12</f>
        <v>-9385.8799999999992</v>
      </c>
      <c r="F16" s="15">
        <f>'WP Revenues'!D12</f>
        <v>223228.44</v>
      </c>
      <c r="G16" s="15">
        <f>'WP Revenues'!E12</f>
        <v>124082.19</v>
      </c>
      <c r="H16" s="15">
        <f>'WP Revenues'!F12</f>
        <v>0</v>
      </c>
      <c r="I16" s="15">
        <f>'WP Revenues'!G12</f>
        <v>-5.87</v>
      </c>
      <c r="J16" s="15"/>
      <c r="K16" s="15">
        <f t="shared" si="0"/>
        <v>763453.47999999986</v>
      </c>
    </row>
    <row r="17" spans="1:13">
      <c r="A17" s="33">
        <f t="shared" si="1"/>
        <v>9</v>
      </c>
      <c r="B17" s="48">
        <f t="shared" si="2"/>
        <v>45556</v>
      </c>
      <c r="D17" s="15">
        <f>'WP Revenues'!B13</f>
        <v>415167.2</v>
      </c>
      <c r="E17" s="15">
        <f>'WP Revenues'!C13</f>
        <v>-9438.56</v>
      </c>
      <c r="F17" s="15">
        <f>'WP Revenues'!D13</f>
        <v>221625.59</v>
      </c>
      <c r="G17" s="15">
        <f>'WP Revenues'!E13</f>
        <v>131756.89000000001</v>
      </c>
      <c r="H17" s="15">
        <f>'WP Revenues'!F13</f>
        <v>0</v>
      </c>
      <c r="I17" s="15">
        <f>'WP Revenues'!G13</f>
        <v>7.8299999999999992</v>
      </c>
      <c r="J17" s="15"/>
      <c r="K17" s="15">
        <f t="shared" si="0"/>
        <v>759118.95</v>
      </c>
    </row>
    <row r="18" spans="1:13">
      <c r="A18" s="33">
        <f t="shared" si="1"/>
        <v>10</v>
      </c>
      <c r="B18" s="48">
        <f t="shared" si="2"/>
        <v>45589</v>
      </c>
      <c r="D18" s="15">
        <f>'WP Revenues'!B14</f>
        <v>338395.65</v>
      </c>
      <c r="E18" s="15">
        <f>'WP Revenues'!C14</f>
        <v>-6869.01</v>
      </c>
      <c r="F18" s="15">
        <f>'WP Revenues'!D14</f>
        <v>200000.07</v>
      </c>
      <c r="G18" s="15">
        <f>'WP Revenues'!E14</f>
        <v>147643.95000000001</v>
      </c>
      <c r="H18" s="15">
        <f>'WP Revenues'!F14</f>
        <v>0</v>
      </c>
      <c r="I18" s="15">
        <f>'WP Revenues'!G14</f>
        <v>7.83</v>
      </c>
      <c r="J18" s="15"/>
      <c r="K18" s="15">
        <f t="shared" si="0"/>
        <v>679178.48999999987</v>
      </c>
    </row>
    <row r="19" spans="1:13">
      <c r="A19" s="33">
        <f t="shared" si="1"/>
        <v>11</v>
      </c>
      <c r="B19" s="48">
        <f t="shared" si="2"/>
        <v>45622</v>
      </c>
      <c r="D19" s="15">
        <f>'WP Revenues'!B15</f>
        <v>262851.64</v>
      </c>
      <c r="E19" s="15">
        <f>'WP Revenues'!C15</f>
        <v>-8871.5400000000009</v>
      </c>
      <c r="F19" s="15">
        <f>'WP Revenues'!D15</f>
        <v>181087.33</v>
      </c>
      <c r="G19" s="15">
        <f>'WP Revenues'!E15</f>
        <v>150501.79999999999</v>
      </c>
      <c r="H19" s="15">
        <f>'WP Revenues'!F15</f>
        <v>0</v>
      </c>
      <c r="I19" s="15">
        <f>'WP Revenues'!G15</f>
        <v>7.8900000000000006</v>
      </c>
      <c r="J19" s="15"/>
      <c r="K19" s="15">
        <f t="shared" si="0"/>
        <v>585577.12</v>
      </c>
    </row>
    <row r="20" spans="1:13">
      <c r="A20" s="33">
        <f t="shared" si="1"/>
        <v>12</v>
      </c>
      <c r="B20" s="48">
        <f t="shared" si="2"/>
        <v>45655</v>
      </c>
      <c r="D20" s="15">
        <f>'WP Revenues'!B16</f>
        <v>230714.55</v>
      </c>
      <c r="E20" s="15">
        <f>'WP Revenues'!C16</f>
        <v>-7497.5</v>
      </c>
      <c r="F20" s="15">
        <f>'WP Revenues'!D16</f>
        <v>152189.03</v>
      </c>
      <c r="G20" s="15">
        <f>'WP Revenues'!E16</f>
        <v>146220.93</v>
      </c>
      <c r="H20" s="15">
        <f>'WP Revenues'!F16</f>
        <v>0</v>
      </c>
      <c r="I20" s="15">
        <f>'WP Revenues'!G16</f>
        <v>7.81</v>
      </c>
      <c r="J20" s="15"/>
      <c r="K20" s="15">
        <f t="shared" si="0"/>
        <v>521634.81999999995</v>
      </c>
    </row>
    <row r="21" spans="1:13">
      <c r="A21" s="33">
        <f t="shared" si="1"/>
        <v>13</v>
      </c>
      <c r="B21" s="51"/>
      <c r="K21" s="15">
        <f t="shared" si="0"/>
        <v>0</v>
      </c>
    </row>
    <row r="22" spans="1:13">
      <c r="A22" s="33">
        <f t="shared" si="1"/>
        <v>14</v>
      </c>
      <c r="B22" s="52" t="s">
        <v>8</v>
      </c>
      <c r="C22" s="29"/>
      <c r="D22" s="53">
        <f>SUM(D9:D20)</f>
        <v>3880480.7</v>
      </c>
      <c r="E22" s="53">
        <f t="shared" ref="E22:K22" si="3">SUM(E9:E20)</f>
        <v>-101591.82999999999</v>
      </c>
      <c r="F22" s="53">
        <f t="shared" si="3"/>
        <v>2324731.3199999998</v>
      </c>
      <c r="G22" s="53">
        <f t="shared" si="3"/>
        <v>1507100.34</v>
      </c>
      <c r="H22" s="53">
        <f t="shared" si="3"/>
        <v>0</v>
      </c>
      <c r="I22" s="53">
        <f t="shared" si="3"/>
        <v>53.53</v>
      </c>
      <c r="J22" s="53"/>
      <c r="K22" s="54">
        <f t="shared" si="3"/>
        <v>7610774.0600000005</v>
      </c>
      <c r="L22" s="42"/>
      <c r="M22" s="55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K30"/>
  <sheetViews>
    <sheetView zoomScaleNormal="100" zoomScaleSheetLayoutView="100" zoomScalePageLayoutView="70" workbookViewId="0"/>
  </sheetViews>
  <sheetFormatPr defaultRowHeight="14.4"/>
  <cols>
    <col min="1" max="1" width="6.109375" bestFit="1" customWidth="1"/>
    <col min="2" max="2" width="29.44140625" bestFit="1" customWidth="1"/>
    <col min="3" max="3" width="2.44140625" customWidth="1"/>
    <col min="4" max="5" width="18.5546875" customWidth="1"/>
    <col min="6" max="6" width="15.109375" bestFit="1" customWidth="1"/>
    <col min="7" max="7" width="14.44140625" bestFit="1" customWidth="1"/>
    <col min="8" max="8" width="21.44140625" customWidth="1"/>
    <col min="9" max="9" width="19.5546875" customWidth="1"/>
    <col min="10" max="10" width="11.5546875" bestFit="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4"/>
    </row>
    <row r="2" spans="1:11">
      <c r="A2" s="1" t="s">
        <v>1</v>
      </c>
      <c r="B2" s="34"/>
      <c r="C2" s="34"/>
      <c r="D2" s="34"/>
      <c r="E2" s="34"/>
      <c r="F2" s="4"/>
      <c r="G2" s="4"/>
      <c r="H2" s="4"/>
      <c r="I2" s="4"/>
    </row>
    <row r="3" spans="1:11">
      <c r="A3" s="2" t="s">
        <v>35</v>
      </c>
      <c r="B3" s="35"/>
      <c r="C3" s="3"/>
      <c r="D3" s="3"/>
      <c r="E3" s="3"/>
      <c r="F3" s="4"/>
      <c r="G3" s="4"/>
      <c r="H3" s="4"/>
      <c r="I3" s="4"/>
    </row>
    <row r="6" spans="1:11">
      <c r="H6" s="29" t="s">
        <v>36</v>
      </c>
    </row>
    <row r="7" spans="1:11">
      <c r="A7" s="6" t="s">
        <v>3</v>
      </c>
      <c r="B7" s="7"/>
      <c r="C7" s="8"/>
      <c r="D7" s="29"/>
      <c r="E7" s="29"/>
      <c r="H7" s="29" t="s">
        <v>37</v>
      </c>
      <c r="I7" s="29" t="s">
        <v>38</v>
      </c>
    </row>
    <row r="8" spans="1:11" ht="17.399999999999999">
      <c r="A8" s="10" t="s">
        <v>4</v>
      </c>
      <c r="B8" s="11" t="s">
        <v>39</v>
      </c>
      <c r="C8" s="11"/>
      <c r="D8" s="56" t="s">
        <v>40</v>
      </c>
      <c r="E8" s="56" t="s">
        <v>41</v>
      </c>
      <c r="F8" s="56" t="s">
        <v>42</v>
      </c>
      <c r="G8" s="56" t="s">
        <v>8</v>
      </c>
      <c r="H8" s="56" t="s">
        <v>43</v>
      </c>
      <c r="I8" s="56" t="s">
        <v>44</v>
      </c>
      <c r="J8" s="11"/>
      <c r="K8" s="11"/>
    </row>
    <row r="9" spans="1:11" ht="17.399999999999999">
      <c r="A9" s="33">
        <v>1</v>
      </c>
      <c r="B9" s="58" t="s">
        <v>45</v>
      </c>
      <c r="C9" s="59"/>
      <c r="D9" s="16">
        <v>351914.30152404471</v>
      </c>
      <c r="E9" s="18">
        <v>50839.594519061189</v>
      </c>
      <c r="F9" s="164">
        <v>8642.7870136879519</v>
      </c>
      <c r="G9" s="19">
        <f>SUM(D9:F9)</f>
        <v>411396.68305679387</v>
      </c>
      <c r="H9" s="38">
        <f>(D9/$D$24)*$H$26</f>
        <v>3857.2129783651799</v>
      </c>
      <c r="I9" s="60">
        <f>(G9-H9)/($G$24-$H$24)</f>
        <v>7.3814381771378057E-2</v>
      </c>
      <c r="J9" s="11"/>
      <c r="K9" s="11"/>
    </row>
    <row r="10" spans="1:11">
      <c r="A10" s="33">
        <f>A9+1</f>
        <v>2</v>
      </c>
      <c r="B10" s="58" t="s">
        <v>46</v>
      </c>
      <c r="C10" s="59"/>
      <c r="D10" s="16">
        <v>634875.7093386302</v>
      </c>
      <c r="E10" s="18">
        <v>91712.791920271105</v>
      </c>
      <c r="F10" s="164">
        <v>15592.13567682452</v>
      </c>
      <c r="G10" s="19">
        <f>SUM(D10:F10)</f>
        <v>742180.63693572581</v>
      </c>
      <c r="H10" s="38">
        <f>(D10/$D$24)*$H$26</f>
        <v>6958.6567385993121</v>
      </c>
      <c r="I10" s="60">
        <f>(G10-H10)/($G$24-$H$24)</f>
        <v>0.13316490773896159</v>
      </c>
    </row>
    <row r="11" spans="1:11">
      <c r="A11" s="33">
        <f t="shared" ref="A11:A26" si="0">A10+1</f>
        <v>3</v>
      </c>
      <c r="B11" s="58" t="s">
        <v>47</v>
      </c>
      <c r="C11" s="59"/>
      <c r="D11" s="16">
        <v>630275.90548885008</v>
      </c>
      <c r="E11" s="55">
        <v>91053.336970458593</v>
      </c>
      <c r="F11" s="164">
        <v>15479.167477446937</v>
      </c>
      <c r="G11" s="38">
        <f>SUM(D11:F11)</f>
        <v>736808.40993675566</v>
      </c>
      <c r="H11" s="38">
        <f>(D11/$D$24)*$H$26</f>
        <v>6908.2398529243956</v>
      </c>
      <c r="I11" s="60">
        <f>(G11-H11)/($G$24-$H$24)</f>
        <v>0.13220101061424394</v>
      </c>
    </row>
    <row r="12" spans="1:11">
      <c r="A12" s="33">
        <f t="shared" si="0"/>
        <v>4</v>
      </c>
      <c r="H12" s="38">
        <f t="shared" ref="H12" si="1">(D12/$D$24)*$H$26</f>
        <v>0</v>
      </c>
      <c r="I12" s="60">
        <f t="shared" ref="I12" si="2">(G12-H12)/($G$24-$H$24)</f>
        <v>0</v>
      </c>
    </row>
    <row r="13" spans="1:11">
      <c r="A13" s="33">
        <f>A12+1</f>
        <v>5</v>
      </c>
      <c r="B13" s="58" t="s">
        <v>48</v>
      </c>
      <c r="C13" s="59"/>
      <c r="D13" s="16">
        <v>295189.8178830914</v>
      </c>
      <c r="E13" s="18">
        <v>42644.843621034932</v>
      </c>
      <c r="F13" s="164">
        <v>7249.6704837628704</v>
      </c>
      <c r="G13" s="19">
        <f t="shared" ref="G13:G18" si="3">SUM(D13:F13)</f>
        <v>345084.33198788919</v>
      </c>
      <c r="H13" s="38">
        <f t="shared" ref="H13:H18" si="4">(D13/$D$24)*$H$26</f>
        <v>3235.4752043008907</v>
      </c>
      <c r="I13" s="60">
        <f t="shared" ref="I13:I18" si="5">(G13-H13)/($G$24-$H$24)</f>
        <v>6.1916363629458786E-2</v>
      </c>
    </row>
    <row r="14" spans="1:11">
      <c r="A14" s="33">
        <f t="shared" si="0"/>
        <v>6</v>
      </c>
      <c r="B14" s="58" t="s">
        <v>49</v>
      </c>
      <c r="C14" s="15"/>
      <c r="D14" s="16">
        <v>1228933.7347548709</v>
      </c>
      <c r="E14" s="18">
        <v>267624.04990151012</v>
      </c>
      <c r="F14" s="164">
        <v>30181.815508559881</v>
      </c>
      <c r="G14" s="19">
        <f t="shared" si="3"/>
        <v>1526739.6001649408</v>
      </c>
      <c r="H14" s="38">
        <f t="shared" si="4"/>
        <v>13469.924725191649</v>
      </c>
      <c r="I14" s="60">
        <f t="shared" si="5"/>
        <v>0.27408649651643008</v>
      </c>
    </row>
    <row r="15" spans="1:11">
      <c r="A15" s="33">
        <f t="shared" si="0"/>
        <v>7</v>
      </c>
      <c r="B15" s="58" t="s">
        <v>50</v>
      </c>
      <c r="C15" s="15"/>
      <c r="D15" s="16">
        <v>423521.66911153519</v>
      </c>
      <c r="E15" s="18">
        <v>92230.020914555906</v>
      </c>
      <c r="F15" s="164">
        <v>10401.417521141926</v>
      </c>
      <c r="G15" s="19">
        <f t="shared" si="3"/>
        <v>526153.107547233</v>
      </c>
      <c r="H15" s="38">
        <f t="shared" si="4"/>
        <v>4642.0769819276002</v>
      </c>
      <c r="I15" s="60">
        <f t="shared" si="5"/>
        <v>9.4457143747878239E-2</v>
      </c>
    </row>
    <row r="16" spans="1:11">
      <c r="A16" s="33">
        <f t="shared" si="0"/>
        <v>8</v>
      </c>
      <c r="B16" s="58" t="s">
        <v>51</v>
      </c>
      <c r="C16" s="15"/>
      <c r="D16" s="16">
        <v>0</v>
      </c>
      <c r="E16" s="18">
        <v>0</v>
      </c>
      <c r="F16" s="164">
        <v>0</v>
      </c>
      <c r="G16" s="19">
        <f t="shared" si="3"/>
        <v>0</v>
      </c>
      <c r="H16" s="38">
        <f t="shared" si="4"/>
        <v>0</v>
      </c>
      <c r="I16" s="60">
        <f t="shared" si="5"/>
        <v>0</v>
      </c>
    </row>
    <row r="17" spans="1:10">
      <c r="A17" s="33">
        <f t="shared" si="0"/>
        <v>9</v>
      </c>
      <c r="B17" s="58" t="s">
        <v>52</v>
      </c>
      <c r="C17" s="15"/>
      <c r="D17" s="16">
        <v>599265.60206366493</v>
      </c>
      <c r="E17" s="18">
        <v>130501.65562402501</v>
      </c>
      <c r="F17" s="164">
        <v>14717.574536855971</v>
      </c>
      <c r="G17" s="19">
        <f t="shared" si="3"/>
        <v>744484.83222454588</v>
      </c>
      <c r="H17" s="38">
        <f t="shared" si="4"/>
        <v>6568.346463208054</v>
      </c>
      <c r="I17" s="60">
        <f t="shared" si="5"/>
        <v>0.13365294209392484</v>
      </c>
    </row>
    <row r="18" spans="1:10">
      <c r="A18" s="33">
        <f t="shared" si="0"/>
        <v>10</v>
      </c>
      <c r="B18" s="58" t="s">
        <v>53</v>
      </c>
      <c r="D18" s="16">
        <v>461054.99983534327</v>
      </c>
      <c r="E18" s="18">
        <v>66606.696529083347</v>
      </c>
      <c r="F18" s="164">
        <v>11323.211781719936</v>
      </c>
      <c r="G18" s="19">
        <f t="shared" si="3"/>
        <v>538984.90814614657</v>
      </c>
      <c r="H18" s="38">
        <f t="shared" si="4"/>
        <v>5053.4670554829181</v>
      </c>
      <c r="I18" s="60">
        <f t="shared" si="5"/>
        <v>9.6706753887724581E-2</v>
      </c>
    </row>
    <row r="19" spans="1:10">
      <c r="A19" s="33">
        <f t="shared" si="0"/>
        <v>11</v>
      </c>
      <c r="B19" s="58"/>
      <c r="C19" s="53"/>
      <c r="D19" s="18"/>
      <c r="E19" s="18"/>
      <c r="F19" s="18"/>
      <c r="G19" s="19"/>
      <c r="H19" s="19"/>
      <c r="I19" s="60">
        <f t="shared" ref="I19:I22" si="6">(G19-H19)/($G$24-$H$24)</f>
        <v>0</v>
      </c>
    </row>
    <row r="20" spans="1:10">
      <c r="A20" s="33">
        <f t="shared" si="0"/>
        <v>12</v>
      </c>
      <c r="B20" s="57"/>
      <c r="D20" s="19"/>
      <c r="E20" s="19"/>
      <c r="G20" s="19"/>
      <c r="H20" s="19"/>
      <c r="I20" s="60">
        <f t="shared" si="6"/>
        <v>0</v>
      </c>
    </row>
    <row r="21" spans="1:10">
      <c r="A21" s="33">
        <f t="shared" si="0"/>
        <v>13</v>
      </c>
      <c r="B21" s="57"/>
      <c r="D21" s="15"/>
      <c r="E21" s="15"/>
      <c r="F21" s="15"/>
      <c r="G21" s="15"/>
      <c r="H21" s="61"/>
      <c r="I21" s="60">
        <f t="shared" si="6"/>
        <v>0</v>
      </c>
    </row>
    <row r="22" spans="1:10" ht="16.2">
      <c r="A22" s="33">
        <f t="shared" si="0"/>
        <v>14</v>
      </c>
      <c r="B22" s="57"/>
      <c r="D22" s="62"/>
      <c r="E22" s="62"/>
      <c r="F22" s="62"/>
      <c r="G22" s="62"/>
      <c r="H22" s="63"/>
      <c r="I22" s="60">
        <f t="shared" si="6"/>
        <v>0</v>
      </c>
    </row>
    <row r="23" spans="1:10">
      <c r="A23" s="33">
        <f t="shared" si="0"/>
        <v>15</v>
      </c>
    </row>
    <row r="24" spans="1:10">
      <c r="A24" s="33">
        <f t="shared" si="0"/>
        <v>16</v>
      </c>
      <c r="B24" s="57" t="s">
        <v>8</v>
      </c>
      <c r="D24" s="49">
        <f t="shared" ref="D24:I24" si="7">SUM(D9:D18)</f>
        <v>4625031.740000031</v>
      </c>
      <c r="E24" s="49">
        <f t="shared" si="7"/>
        <v>833212.99000000022</v>
      </c>
      <c r="F24" s="49">
        <f t="shared" si="7"/>
        <v>113587.77999999998</v>
      </c>
      <c r="G24" s="49">
        <f t="shared" si="7"/>
        <v>5571832.5100000305</v>
      </c>
      <c r="H24" s="49">
        <f t="shared" si="7"/>
        <v>50693.400000000009</v>
      </c>
      <c r="I24" s="84">
        <f t="shared" si="7"/>
        <v>1.0000000000000002</v>
      </c>
      <c r="J24" s="38"/>
    </row>
    <row r="25" spans="1:10">
      <c r="A25" s="33">
        <f t="shared" si="0"/>
        <v>17</v>
      </c>
      <c r="B25" s="57" t="s">
        <v>54</v>
      </c>
      <c r="D25" s="60">
        <f>D24/G24</f>
        <v>0.83007372021669146</v>
      </c>
      <c r="E25" s="64">
        <f>E24/G24</f>
        <v>0.14954020755372557</v>
      </c>
      <c r="F25" s="60">
        <f>F24/G24</f>
        <v>2.0386072229583111E-2</v>
      </c>
    </row>
    <row r="26" spans="1:10">
      <c r="A26" s="33">
        <f t="shared" si="0"/>
        <v>18</v>
      </c>
      <c r="B26" s="57" t="s">
        <v>55</v>
      </c>
      <c r="D26" t="str">
        <f>IF(+D25&gt;=0.8,"COMPLIANT","NON-COMPLIANT")</f>
        <v>COMPLIANT</v>
      </c>
      <c r="E26" t="str">
        <f>IF(+E25&lt;=0.15,"COMPLIANT","NON-COMPLIANT")</f>
        <v>COMPLIANT</v>
      </c>
      <c r="F26" t="str">
        <f>IF(+F25&lt;=0.05,"COMPLIANT","NON-COMPLIANT")</f>
        <v>COMPLIANT</v>
      </c>
      <c r="H26" s="49">
        <v>50693.4</v>
      </c>
    </row>
    <row r="27" spans="1:10">
      <c r="D27" s="65"/>
      <c r="E27" s="66"/>
    </row>
    <row r="28" spans="1:10">
      <c r="D28" s="39"/>
      <c r="E28" s="39"/>
      <c r="F28" s="39"/>
    </row>
    <row r="29" spans="1:10">
      <c r="D29" s="55"/>
      <c r="E29" s="55"/>
      <c r="F29" s="55"/>
      <c r="G29" s="88"/>
    </row>
    <row r="30" spans="1:10">
      <c r="G30" s="39"/>
    </row>
  </sheetData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K30"/>
  <sheetViews>
    <sheetView zoomScaleNormal="100" zoomScaleSheetLayoutView="100" zoomScalePageLayoutView="70" workbookViewId="0">
      <selection sqref="A1:K1"/>
    </sheetView>
  </sheetViews>
  <sheetFormatPr defaultRowHeight="14.4"/>
  <cols>
    <col min="1" max="1" width="8.44140625" bestFit="1" customWidth="1"/>
    <col min="2" max="2" width="24.5546875" bestFit="1" customWidth="1"/>
    <col min="3" max="5" width="18.5546875" customWidth="1"/>
    <col min="6" max="6" width="19.44140625" bestFit="1" customWidth="1"/>
    <col min="7" max="7" width="10.88671875" bestFit="1" customWidth="1"/>
    <col min="8" max="8" width="14.5546875" bestFit="1" customWidth="1"/>
    <col min="9" max="9" width="9.88671875" bestFit="1" customWidth="1"/>
    <col min="10" max="10" width="1.109375" customWidth="1"/>
    <col min="11" max="11" width="14.4414062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56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>
      <c r="A7" s="6" t="s">
        <v>3</v>
      </c>
      <c r="B7" s="7"/>
      <c r="C7" s="36"/>
      <c r="D7" s="36"/>
      <c r="E7" s="29" t="s">
        <v>33</v>
      </c>
      <c r="F7" s="29" t="s">
        <v>33</v>
      </c>
    </row>
    <row r="8" spans="1:11" ht="17.399999999999999">
      <c r="A8" s="10" t="s">
        <v>4</v>
      </c>
      <c r="B8" s="11" t="s">
        <v>39</v>
      </c>
      <c r="C8" s="56" t="s">
        <v>40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">
        <v>57</v>
      </c>
      <c r="C9" s="15"/>
      <c r="D9" s="15"/>
      <c r="E9" s="15"/>
      <c r="F9" s="15"/>
      <c r="G9" s="15"/>
      <c r="H9" s="15"/>
      <c r="I9" s="15"/>
      <c r="J9" s="49"/>
      <c r="K9" s="49"/>
    </row>
    <row r="10" spans="1:11">
      <c r="A10" s="33">
        <f>A9+1</f>
        <v>2</v>
      </c>
      <c r="B10" s="58" t="str">
        <f>'SRW-5'!B11</f>
        <v>Commercial Solutions</v>
      </c>
      <c r="C10" s="15">
        <f>'SRW-5'!D11</f>
        <v>630275.90548885008</v>
      </c>
      <c r="D10" s="49">
        <f>$C10*'WP 2024 Incentive Alloc'!D7</f>
        <v>0</v>
      </c>
      <c r="E10" s="49">
        <f>$C10*'WP 2024 Incentive Alloc'!E7</f>
        <v>79854.966199142</v>
      </c>
      <c r="F10" s="49">
        <f>$C10*'WP 2024 Incentive Alloc'!F7</f>
        <v>550420.93928970804</v>
      </c>
      <c r="G10" s="49">
        <f>$C10*'WP 2024 Incentive Alloc'!G7</f>
        <v>0</v>
      </c>
      <c r="H10" s="49">
        <f>$C10*'WP 2024 Incentive Alloc'!H7</f>
        <v>0</v>
      </c>
      <c r="I10" s="49">
        <f>$C10*'WP 2024 Incentive Alloc'!I7</f>
        <v>0</v>
      </c>
      <c r="J10" s="49"/>
      <c r="K10" s="49">
        <f t="shared" ref="K10:K20" si="0">SUM(D10:I10)</f>
        <v>630275.90548885008</v>
      </c>
    </row>
    <row r="11" spans="1:11">
      <c r="A11" s="33">
        <f t="shared" ref="A11:A24" si="1">A10+1</f>
        <v>3</v>
      </c>
      <c r="B11" s="58" t="str">
        <f>'SRW-5'!B9</f>
        <v>Open for Small Business</v>
      </c>
      <c r="C11" s="15">
        <f>'SRW-5'!D9</f>
        <v>351914.30152404471</v>
      </c>
      <c r="D11" s="15">
        <f>$C11*'WP 2024 Incentive Alloc'!D8</f>
        <v>0</v>
      </c>
      <c r="E11" s="15">
        <f>$C11*'WP 2024 Incentive Alloc'!E8</f>
        <v>0</v>
      </c>
      <c r="F11" s="15">
        <f>$C11*'WP 2024 Incentive Alloc'!F8</f>
        <v>351914.30152404471</v>
      </c>
      <c r="G11" s="15">
        <f>$C11*'WP 2024 Incentive Alloc'!G8</f>
        <v>0</v>
      </c>
      <c r="H11" s="15">
        <f>$C11*'WP 2024 Incentive Alloc'!H8</f>
        <v>0</v>
      </c>
      <c r="I11" s="15">
        <f>$C11*'WP 2024 Incentive Alloc'!I8</f>
        <v>0</v>
      </c>
      <c r="J11" s="15"/>
      <c r="K11" s="15">
        <f t="shared" si="0"/>
        <v>351914.30152404471</v>
      </c>
    </row>
    <row r="12" spans="1:11">
      <c r="A12" s="33">
        <f t="shared" si="1"/>
        <v>4</v>
      </c>
      <c r="B12" s="58" t="str">
        <f>'SRW-5'!B10</f>
        <v>SCORE/CitySmart</v>
      </c>
      <c r="C12" s="15">
        <f>'SRW-5'!D10</f>
        <v>634875.7093386302</v>
      </c>
      <c r="D12" s="15">
        <f>$C12*'WP 2024 Incentive Alloc'!D9</f>
        <v>0</v>
      </c>
      <c r="E12" s="15">
        <f>$C12*'WP 2024 Incentive Alloc'!E9</f>
        <v>1794.0927035852483</v>
      </c>
      <c r="F12" s="15">
        <f>$C12*'WP 2024 Incentive Alloc'!F9</f>
        <v>633081.61663504492</v>
      </c>
      <c r="G12" s="15">
        <f>$C12*'WP 2024 Incentive Alloc'!G9</f>
        <v>0</v>
      </c>
      <c r="H12" s="15">
        <f>$C12*'WP 2024 Incentive Alloc'!H9</f>
        <v>0</v>
      </c>
      <c r="I12" s="15">
        <f>$C12*'WP 2024 Incentive Alloc'!I9</f>
        <v>0</v>
      </c>
      <c r="J12" s="15"/>
      <c r="K12" s="15">
        <f t="shared" si="0"/>
        <v>634875.7093386302</v>
      </c>
    </row>
    <row r="13" spans="1:11">
      <c r="A13" s="33">
        <f t="shared" si="1"/>
        <v>5</v>
      </c>
      <c r="B13" s="58" t="str">
        <f>'SRW-5'!B13</f>
        <v>Load Management</v>
      </c>
      <c r="C13" s="15">
        <f>'SRW-5'!D13</f>
        <v>295189.8178830914</v>
      </c>
      <c r="D13" s="15">
        <f>$C13*'WP 2024 Incentive Alloc'!D10</f>
        <v>0</v>
      </c>
      <c r="E13" s="15">
        <f>$C13*'WP 2024 Incentive Alloc'!E10</f>
        <v>0</v>
      </c>
      <c r="F13" s="15">
        <f>$C13*'WP 2024 Incentive Alloc'!F10</f>
        <v>274956.87768091966</v>
      </c>
      <c r="G13" s="15">
        <f>$C13*'WP 2024 Incentive Alloc'!G10</f>
        <v>20232.940202171751</v>
      </c>
      <c r="H13" s="15">
        <f>$C13*'WP 2024 Incentive Alloc'!H10</f>
        <v>0</v>
      </c>
      <c r="I13" s="15">
        <f>$C13*'WP 2024 Incentive Alloc'!I10</f>
        <v>0</v>
      </c>
      <c r="J13" s="15"/>
      <c r="K13" s="15">
        <f t="shared" si="0"/>
        <v>295189.8178830914</v>
      </c>
    </row>
    <row r="14" spans="1:11">
      <c r="A14" s="33">
        <f t="shared" si="1"/>
        <v>6</v>
      </c>
      <c r="B14" s="58" t="str">
        <f>'SRW-5'!B14</f>
        <v>Residential SOP</v>
      </c>
      <c r="C14" s="15">
        <f>'SRW-5'!D14</f>
        <v>1228933.7347548709</v>
      </c>
      <c r="D14" s="15">
        <f>$C14*'WP 2024 Incentive Alloc'!D11</f>
        <v>1228933.7347548709</v>
      </c>
      <c r="E14" s="15">
        <f>$C14*'WP 2024 Incentive Alloc'!E11</f>
        <v>0</v>
      </c>
      <c r="F14" s="15">
        <f>$C14*'WP 2024 Incentive Alloc'!F11</f>
        <v>0</v>
      </c>
      <c r="G14" s="15">
        <f>$C14*'WP 2024 Incentive Alloc'!G11</f>
        <v>0</v>
      </c>
      <c r="H14" s="15">
        <f>$C14*'WP 2024 Incentive Alloc'!H11</f>
        <v>0</v>
      </c>
      <c r="I14" s="15">
        <f>$C14*'WP 2024 Incentive Alloc'!I11</f>
        <v>0</v>
      </c>
      <c r="J14" s="49"/>
      <c r="K14" s="15">
        <f t="shared" si="0"/>
        <v>1228933.7347548709</v>
      </c>
    </row>
    <row r="15" spans="1:11">
      <c r="A15" s="33">
        <f t="shared" si="1"/>
        <v>7</v>
      </c>
      <c r="B15" s="58" t="str">
        <f>'SRW-5'!B15</f>
        <v>Hard-to-Reach SOP</v>
      </c>
      <c r="C15" s="15">
        <f>'SRW-5'!D15</f>
        <v>423521.66911153519</v>
      </c>
      <c r="D15" s="15">
        <f>$C15*'WP 2024 Incentive Alloc'!D12</f>
        <v>423521.66911153519</v>
      </c>
      <c r="E15" s="15">
        <f>$C15*'WP 2024 Incentive Alloc'!E12</f>
        <v>0</v>
      </c>
      <c r="F15" s="15">
        <f>$C15*'WP 2024 Incentive Alloc'!F12</f>
        <v>0</v>
      </c>
      <c r="G15" s="15">
        <f>$C15*'WP 2024 Incentive Alloc'!G12</f>
        <v>0</v>
      </c>
      <c r="H15" s="15">
        <f>$C15*'WP 2024 Incentive Alloc'!H12</f>
        <v>0</v>
      </c>
      <c r="I15" s="15">
        <f>$C15*'WP 2024 Incentive Alloc'!I12</f>
        <v>0</v>
      </c>
      <c r="J15" s="15"/>
      <c r="K15" s="15">
        <f t="shared" si="0"/>
        <v>423521.66911153519</v>
      </c>
    </row>
    <row r="16" spans="1:11">
      <c r="A16" s="33">
        <f t="shared" si="1"/>
        <v>8</v>
      </c>
      <c r="B16" s="58" t="str">
        <f>'SRW-5'!B16</f>
        <v>REP Pilot</v>
      </c>
      <c r="C16" s="15">
        <f>'SRW-5'!D16</f>
        <v>0</v>
      </c>
      <c r="D16" s="15">
        <f>$C16*'WP 2024 Incentive Alloc'!D13</f>
        <v>0</v>
      </c>
      <c r="E16" s="15">
        <f>$C16*'WP 2024 Incentive Alloc'!E13</f>
        <v>0</v>
      </c>
      <c r="F16" s="15">
        <f>$C16*'WP 2024 Incentive Alloc'!F13</f>
        <v>0</v>
      </c>
      <c r="G16" s="15">
        <f>$C16*'WP 2024 Incentive Alloc'!G13</f>
        <v>0</v>
      </c>
      <c r="H16" s="15">
        <f>$C16*'WP 2024 Incentive Alloc'!H13</f>
        <v>0</v>
      </c>
      <c r="I16" s="15">
        <f>$C16*'WP 2024 Incentive Alloc'!I13</f>
        <v>0</v>
      </c>
      <c r="J16" s="15"/>
      <c r="K16" s="15">
        <f t="shared" si="0"/>
        <v>0</v>
      </c>
    </row>
    <row r="17" spans="1:11">
      <c r="A17" s="33">
        <f t="shared" si="1"/>
        <v>9</v>
      </c>
      <c r="B17" s="58" t="str">
        <f>'SRW-5'!B17</f>
        <v>Low Income</v>
      </c>
      <c r="C17" s="15">
        <f>'SRW-5'!D17</f>
        <v>599265.60206366493</v>
      </c>
      <c r="D17" s="15">
        <f>$C17*'WP 2024 Incentive Alloc'!D14</f>
        <v>599265.60206366493</v>
      </c>
      <c r="E17" s="15">
        <f>$C17*'WP 2024 Incentive Alloc'!E14</f>
        <v>0</v>
      </c>
      <c r="F17" s="15">
        <f>$C17*'WP 2024 Incentive Alloc'!F14</f>
        <v>0</v>
      </c>
      <c r="G17" s="15">
        <f>$C17*'WP 2024 Incentive Alloc'!G14</f>
        <v>0</v>
      </c>
      <c r="H17" s="15">
        <f>$C17*'WP 2024 Incentive Alloc'!H14</f>
        <v>0</v>
      </c>
      <c r="I17" s="15">
        <f>$C17*'WP 2024 Incentive Alloc'!I14</f>
        <v>0</v>
      </c>
      <c r="J17" s="15"/>
      <c r="K17" s="15">
        <f t="shared" si="0"/>
        <v>599265.60206366493</v>
      </c>
    </row>
    <row r="18" spans="1:11">
      <c r="A18" s="33">
        <f t="shared" si="1"/>
        <v>10</v>
      </c>
      <c r="B18" s="58" t="str">
        <f>'SRW-5'!B18</f>
        <v>High Performance Homes</v>
      </c>
      <c r="C18" s="15">
        <f>'SRW-5'!D18</f>
        <v>461054.99983534327</v>
      </c>
      <c r="D18" s="15">
        <f>$C18*'WP 2024 Incentive Alloc'!D15</f>
        <v>461054.99983534327</v>
      </c>
      <c r="E18" s="15">
        <f>$C18*'WP 2024 Incentive Alloc'!E15</f>
        <v>0</v>
      </c>
      <c r="F18" s="15">
        <f>$C18*'WP 2024 Incentive Alloc'!F15</f>
        <v>0</v>
      </c>
      <c r="G18" s="15">
        <f>$C18*'WP 2024 Incentive Alloc'!G15</f>
        <v>0</v>
      </c>
      <c r="H18" s="15">
        <f>$C18*'WP 2024 Incentive Alloc'!H15</f>
        <v>0</v>
      </c>
      <c r="I18" s="15">
        <f>$C18*'WP 2024 Incentive Alloc'!I15</f>
        <v>0</v>
      </c>
      <c r="K18" s="15">
        <f t="shared" si="0"/>
        <v>461054.99983534327</v>
      </c>
    </row>
    <row r="19" spans="1:11">
      <c r="A19" s="33">
        <f t="shared" si="1"/>
        <v>11</v>
      </c>
      <c r="B19" s="58"/>
      <c r="C19" s="15"/>
      <c r="D19" s="15"/>
      <c r="E19" s="15"/>
      <c r="F19" s="15"/>
      <c r="G19" s="15"/>
      <c r="H19" s="15"/>
      <c r="I19" s="15">
        <f>$C19*'WP 2024 Incentive Alloc'!I16</f>
        <v>0</v>
      </c>
      <c r="J19" s="53"/>
      <c r="K19" s="15">
        <f t="shared" si="0"/>
        <v>0</v>
      </c>
    </row>
    <row r="20" spans="1:11">
      <c r="A20" s="33">
        <f t="shared" si="1"/>
        <v>12</v>
      </c>
      <c r="B20" s="152"/>
      <c r="C20" s="19"/>
      <c r="D20" s="15">
        <f>$C20*'WP 2024 Incentive Alloc'!D17</f>
        <v>0</v>
      </c>
      <c r="E20" s="15">
        <f>$C20*'WP 2024 Incentive Alloc'!E17</f>
        <v>0</v>
      </c>
      <c r="F20" s="15">
        <f>$C20*'WP 2024 Incentive Alloc'!F17</f>
        <v>0</v>
      </c>
      <c r="G20" s="15">
        <f>$C20*'WP 2024 Incentive Alloc'!G17</f>
        <v>0</v>
      </c>
      <c r="H20" s="15">
        <f>$C20*'WP 2024 Incentive Alloc'!H17</f>
        <v>0</v>
      </c>
      <c r="I20" s="15">
        <f>$C20*'WP 2024 Incentive Alloc'!I17</f>
        <v>0</v>
      </c>
      <c r="J20" s="53"/>
      <c r="K20" s="15">
        <f t="shared" si="0"/>
        <v>0</v>
      </c>
    </row>
    <row r="21" spans="1:11">
      <c r="A21" s="33">
        <f t="shared" si="1"/>
        <v>13</v>
      </c>
      <c r="B21" s="58"/>
      <c r="C21" s="15"/>
      <c r="D21" s="15"/>
      <c r="E21" s="15"/>
      <c r="F21" s="15"/>
      <c r="G21" s="15"/>
      <c r="H21" s="15"/>
      <c r="I21" s="15"/>
      <c r="K21" s="15"/>
    </row>
    <row r="22" spans="1:11">
      <c r="A22" s="33">
        <f t="shared" si="1"/>
        <v>14</v>
      </c>
      <c r="B22" s="58"/>
      <c r="C22" s="15"/>
      <c r="D22" s="15"/>
      <c r="E22" s="15"/>
      <c r="F22" s="15"/>
      <c r="G22" s="15"/>
      <c r="H22" s="15"/>
      <c r="I22" s="15"/>
      <c r="K22" s="15"/>
    </row>
    <row r="23" spans="1:11">
      <c r="A23" s="33">
        <f t="shared" si="1"/>
        <v>15</v>
      </c>
      <c r="B23" s="13"/>
      <c r="C23" s="49"/>
      <c r="K23" s="15"/>
    </row>
    <row r="24" spans="1:11">
      <c r="A24" s="33">
        <f t="shared" si="1"/>
        <v>16</v>
      </c>
      <c r="B24" s="13" t="str">
        <f>'SRW-5'!B24</f>
        <v>Total</v>
      </c>
      <c r="C24" s="49">
        <f t="shared" ref="C24:I24" si="2">SUM(C10:C22)</f>
        <v>4625031.740000031</v>
      </c>
      <c r="D24" s="49">
        <f t="shared" si="2"/>
        <v>2712776.0057654139</v>
      </c>
      <c r="E24" s="49">
        <f t="shared" si="2"/>
        <v>81649.058902727251</v>
      </c>
      <c r="F24" s="49">
        <f t="shared" si="2"/>
        <v>1810373.7351297173</v>
      </c>
      <c r="G24" s="49">
        <f t="shared" si="2"/>
        <v>20232.940202171751</v>
      </c>
      <c r="H24" s="49">
        <f t="shared" si="2"/>
        <v>0</v>
      </c>
      <c r="I24" s="49">
        <f t="shared" si="2"/>
        <v>0</v>
      </c>
      <c r="J24" s="49"/>
      <c r="K24" s="49">
        <f>SUM(K10:K22)</f>
        <v>4625031.740000031</v>
      </c>
    </row>
    <row r="27" spans="1:11">
      <c r="C27" s="40"/>
    </row>
    <row r="30" spans="1:11">
      <c r="C30">
        <f>'SRW-5'!D24</f>
        <v>4625031.740000031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K27"/>
  <sheetViews>
    <sheetView zoomScale="90" zoomScaleNormal="90" zoomScaleSheetLayoutView="100" zoomScalePageLayoutView="60" workbookViewId="0">
      <selection sqref="A1:K1"/>
    </sheetView>
  </sheetViews>
  <sheetFormatPr defaultRowHeight="14.4"/>
  <cols>
    <col min="1" max="1" width="8.44140625" bestFit="1" customWidth="1"/>
    <col min="2" max="2" width="26.109375" bestFit="1" customWidth="1"/>
    <col min="3" max="5" width="18.5546875" customWidth="1"/>
    <col min="6" max="6" width="24" bestFit="1" customWidth="1"/>
    <col min="7" max="7" width="10.5546875" bestFit="1" customWidth="1"/>
    <col min="8" max="8" width="14.44140625" bestFit="1" customWidth="1"/>
    <col min="9" max="9" width="9.5546875" bestFit="1" customWidth="1"/>
    <col min="10" max="10" width="1.109375" customWidth="1"/>
    <col min="11" max="11" width="13.4414062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58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41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tr">
        <f>'SRW-5'!B11</f>
        <v>Commercial Solutions</v>
      </c>
      <c r="C9" s="49">
        <f>'SRW-5'!E11</f>
        <v>91053.336970458593</v>
      </c>
      <c r="D9" s="49">
        <f>$C9*'WP 2024 Incentive Alloc'!D7</f>
        <v>0</v>
      </c>
      <c r="E9" s="49">
        <f>$C9*'WP 2024 Incentive Alloc'!E7</f>
        <v>11536.314624712695</v>
      </c>
      <c r="F9" s="49">
        <f>$C9*'WP 2024 Incentive Alloc'!F7</f>
        <v>79517.022345745892</v>
      </c>
      <c r="G9" s="49">
        <f>$C9*'WP 2024 Incentive Alloc'!G7</f>
        <v>0</v>
      </c>
      <c r="H9" s="49">
        <f>$C9*'WP 2024 Incentive Alloc'!H7</f>
        <v>0</v>
      </c>
      <c r="I9" s="49">
        <f>$C9*'WP 2024 Incentive Alloc'!I7</f>
        <v>0</v>
      </c>
      <c r="J9" s="49"/>
      <c r="K9" s="49">
        <f t="shared" ref="K9:K17" si="0">SUM(D9:I9)</f>
        <v>91053.336970458593</v>
      </c>
    </row>
    <row r="10" spans="1:11">
      <c r="A10" s="33">
        <f t="shared" ref="A10:A23" si="1">A9+1</f>
        <v>2</v>
      </c>
      <c r="B10" s="58" t="str">
        <f>'SRW-5'!B9</f>
        <v>Open for Small Business</v>
      </c>
      <c r="C10" s="15">
        <f>'SRW-5'!E9</f>
        <v>50839.594519061189</v>
      </c>
      <c r="D10" s="15">
        <f>$C10*'WP 2024 Incentive Alloc'!D8</f>
        <v>0</v>
      </c>
      <c r="E10" s="15">
        <f>$C10*'WP 2024 Incentive Alloc'!E8</f>
        <v>0</v>
      </c>
      <c r="F10" s="15">
        <f>$C10*'WP 2024 Incentive Alloc'!F8</f>
        <v>50839.594519061189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si="0"/>
        <v>50839.594519061189</v>
      </c>
    </row>
    <row r="11" spans="1:11">
      <c r="A11" s="33">
        <f t="shared" si="1"/>
        <v>3</v>
      </c>
      <c r="B11" s="58" t="str">
        <f>'SRW-5'!B10</f>
        <v>SCORE/CitySmart</v>
      </c>
      <c r="C11" s="15">
        <f>'SRW-5'!E10</f>
        <v>91712.791920271105</v>
      </c>
      <c r="D11" s="15">
        <f>$C11*'WP 2024 Incentive Alloc'!D9</f>
        <v>0</v>
      </c>
      <c r="E11" s="15">
        <f>$C11*'WP 2024 Incentive Alloc'!E9</f>
        <v>259.17080837916802</v>
      </c>
      <c r="F11" s="15">
        <f>$C11*'WP 2024 Incentive Alloc'!F9</f>
        <v>91453.621111891931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0"/>
        <v>91712.791920271105</v>
      </c>
    </row>
    <row r="12" spans="1:11">
      <c r="A12" s="33">
        <f t="shared" si="1"/>
        <v>4</v>
      </c>
      <c r="B12" s="58" t="str">
        <f>'SRW-5'!B13</f>
        <v>Load Management</v>
      </c>
      <c r="C12" s="15">
        <f>'SRW-5'!E13</f>
        <v>42644.843621034932</v>
      </c>
      <c r="D12" s="15">
        <f>$C12*'WP 2024 Incentive Alloc'!D10</f>
        <v>0</v>
      </c>
      <c r="E12" s="15">
        <f>$C12*'WP 2024 Incentive Alloc'!E10</f>
        <v>0</v>
      </c>
      <c r="F12" s="15">
        <f>$C12*'WP 2024 Incentive Alloc'!F10</f>
        <v>39721.875013570687</v>
      </c>
      <c r="G12" s="15">
        <f>$C12*'WP 2024 Incentive Alloc'!G10</f>
        <v>2922.96860746425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0"/>
        <v>42644.843621034939</v>
      </c>
    </row>
    <row r="13" spans="1:11">
      <c r="A13" s="33">
        <f>A12+1</f>
        <v>5</v>
      </c>
      <c r="B13" s="58" t="str">
        <f>'SRW-5'!B14</f>
        <v>Residential SOP</v>
      </c>
      <c r="C13" s="15">
        <f>'SRW-5'!E14</f>
        <v>267624.04990151012</v>
      </c>
      <c r="D13" s="15">
        <f>$C13*'WP 2024 Incentive Alloc'!D11</f>
        <v>267624.04990151012</v>
      </c>
      <c r="E13" s="15">
        <f>$C13*'WP 2024 Incentive Alloc'!E11</f>
        <v>0</v>
      </c>
      <c r="F13" s="15">
        <f>$C13*'WP 2024 Incentive Alloc'!F11</f>
        <v>0</v>
      </c>
      <c r="G13" s="15">
        <f>$C13*'WP 2024 Incentive Alloc'!G11</f>
        <v>0</v>
      </c>
      <c r="H13" s="15">
        <f>$C13*'WP 2024 Incentive Alloc'!H11</f>
        <v>0</v>
      </c>
      <c r="I13" s="15">
        <f>$C13*'WP 2024 Incentive Alloc'!I12</f>
        <v>0</v>
      </c>
      <c r="J13" s="49"/>
      <c r="K13" s="15">
        <f t="shared" si="0"/>
        <v>267624.04990151012</v>
      </c>
    </row>
    <row r="14" spans="1:11">
      <c r="A14" s="33">
        <f t="shared" si="1"/>
        <v>6</v>
      </c>
      <c r="B14" s="58" t="str">
        <f>'SRW-5'!B15</f>
        <v>Hard-to-Reach SOP</v>
      </c>
      <c r="C14" s="15">
        <f>'SRW-5'!E15</f>
        <v>92230.020914555906</v>
      </c>
      <c r="D14" s="15">
        <f>$C14*'WP 2024 Incentive Alloc'!D12</f>
        <v>92230.020914555906</v>
      </c>
      <c r="E14" s="15">
        <f>$C14*'WP 2024 Incentive Alloc'!E12</f>
        <v>0</v>
      </c>
      <c r="F14" s="15">
        <f>$C14*'WP 2024 Incentive Alloc'!F12</f>
        <v>0</v>
      </c>
      <c r="G14" s="15">
        <f>$C14*'WP 2024 Incentive Alloc'!G12</f>
        <v>0</v>
      </c>
      <c r="H14" s="15">
        <f>$C14*'WP 2024 Incentive Alloc'!H12</f>
        <v>0</v>
      </c>
      <c r="I14" s="15">
        <f>$C14*'WP 2024 Incentive Alloc'!I13</f>
        <v>0</v>
      </c>
      <c r="J14" s="15"/>
      <c r="K14" s="15">
        <f t="shared" si="0"/>
        <v>92230.020914555906</v>
      </c>
    </row>
    <row r="15" spans="1:11">
      <c r="A15" s="33">
        <f t="shared" si="1"/>
        <v>7</v>
      </c>
      <c r="B15" s="58" t="s">
        <v>59</v>
      </c>
      <c r="C15" s="15">
        <f>'SRW-5'!E16</f>
        <v>0</v>
      </c>
      <c r="D15" s="15">
        <f>$C15*'WP 2024 Incentive Alloc'!D13</f>
        <v>0</v>
      </c>
      <c r="E15" s="15">
        <f>$C15*'WP 2024 Incentive Alloc'!E13</f>
        <v>0</v>
      </c>
      <c r="F15" s="15">
        <f>$C15*'WP 2024 Incentive Alloc'!F13</f>
        <v>0</v>
      </c>
      <c r="G15" s="15">
        <f>$C15*'WP 2024 Incentive Alloc'!G13</f>
        <v>0</v>
      </c>
      <c r="H15" s="15">
        <f>$C15*'WP 2024 Incentive Alloc'!H13</f>
        <v>0</v>
      </c>
      <c r="I15" s="15">
        <f>$C15*'WP 2024 Incentive Alloc'!I14</f>
        <v>0</v>
      </c>
      <c r="J15" s="15"/>
      <c r="K15" s="15">
        <f t="shared" si="0"/>
        <v>0</v>
      </c>
    </row>
    <row r="16" spans="1:11">
      <c r="A16" s="33">
        <f t="shared" si="1"/>
        <v>8</v>
      </c>
      <c r="B16" s="58" t="str">
        <f>'SRW-5'!B17</f>
        <v>Low Income</v>
      </c>
      <c r="C16" s="15">
        <f>'SRW-5'!E17</f>
        <v>130501.65562402501</v>
      </c>
      <c r="D16" s="15">
        <f>$C16*'WP 2024 Incentive Alloc'!D14</f>
        <v>130501.65562402501</v>
      </c>
      <c r="E16" s="15">
        <f>$C16*'WP 2024 Incentive Alloc'!E14</f>
        <v>0</v>
      </c>
      <c r="F16" s="15">
        <f>$C16*'WP 2024 Incentive Alloc'!F14</f>
        <v>0</v>
      </c>
      <c r="G16" s="15">
        <f>$C16*'WP 2024 Incentive Alloc'!G14</f>
        <v>0</v>
      </c>
      <c r="H16" s="15">
        <f>$C16*'WP 2024 Incentive Alloc'!H14</f>
        <v>0</v>
      </c>
      <c r="I16" s="15">
        <f>$C16*'WP 2024 Incentive Alloc'!I14</f>
        <v>0</v>
      </c>
      <c r="J16" s="15"/>
      <c r="K16" s="15">
        <f t="shared" si="0"/>
        <v>130501.65562402501</v>
      </c>
    </row>
    <row r="17" spans="1:11">
      <c r="A17" s="33">
        <f t="shared" si="1"/>
        <v>9</v>
      </c>
      <c r="B17" s="58" t="str">
        <f>'SRW-5'!B18</f>
        <v>High Performance Homes</v>
      </c>
      <c r="C17" s="15">
        <f>'SRW-5'!E18</f>
        <v>66606.696529083347</v>
      </c>
      <c r="D17" s="15">
        <f>$C17*'WP 2024 Incentive Alloc'!D15</f>
        <v>66606.696529083347</v>
      </c>
      <c r="E17" s="15">
        <f>$C17*'WP 2024 Incentive Alloc'!E15</f>
        <v>0</v>
      </c>
      <c r="F17" s="15">
        <f>$C17*'WP 2024 Incentive Alloc'!F15</f>
        <v>0</v>
      </c>
      <c r="G17" s="15">
        <f>$C17*'WP 2024 Incentive Alloc'!G15</f>
        <v>0</v>
      </c>
      <c r="H17" s="15">
        <f>$C17*'WP 2024 Incentive Alloc'!H15</f>
        <v>0</v>
      </c>
      <c r="I17" s="15">
        <f>$C17*'WP 2024 Incentive Alloc'!I15</f>
        <v>0</v>
      </c>
      <c r="K17" s="15">
        <f t="shared" si="0"/>
        <v>66606.696529083347</v>
      </c>
    </row>
    <row r="18" spans="1:11">
      <c r="A18" s="33">
        <f t="shared" si="1"/>
        <v>10</v>
      </c>
      <c r="B18" s="58"/>
      <c r="C18" s="15"/>
      <c r="D18" s="15"/>
      <c r="E18" s="15"/>
      <c r="F18" s="15"/>
      <c r="G18" s="15"/>
      <c r="H18" s="15"/>
      <c r="I18" s="15"/>
      <c r="J18" s="53"/>
      <c r="K18" s="15"/>
    </row>
    <row r="19" spans="1:11">
      <c r="A19" s="33">
        <f t="shared" si="1"/>
        <v>11</v>
      </c>
      <c r="B19" s="152"/>
      <c r="C19" s="15"/>
      <c r="D19" s="15"/>
      <c r="E19" s="15"/>
      <c r="F19" s="15"/>
      <c r="G19" s="15"/>
      <c r="H19" s="15"/>
      <c r="I19" s="15"/>
      <c r="J19" s="53"/>
      <c r="K19" s="15"/>
    </row>
    <row r="20" spans="1:11">
      <c r="A20" s="33">
        <f t="shared" si="1"/>
        <v>12</v>
      </c>
      <c r="B20" s="58"/>
      <c r="C20" s="15"/>
      <c r="D20" s="15"/>
      <c r="E20" s="15"/>
      <c r="F20" s="15"/>
      <c r="G20" s="15"/>
      <c r="H20" s="15"/>
      <c r="I20" s="15"/>
      <c r="K20" s="15"/>
    </row>
    <row r="21" spans="1:11">
      <c r="A21" s="33">
        <f t="shared" si="1"/>
        <v>13</v>
      </c>
      <c r="B21" s="58"/>
      <c r="C21" s="15"/>
      <c r="D21" s="15"/>
      <c r="E21" s="15"/>
      <c r="F21" s="15"/>
      <c r="G21" s="15"/>
      <c r="H21" s="15"/>
      <c r="I21" s="15"/>
      <c r="K21" s="15"/>
    </row>
    <row r="22" spans="1:11">
      <c r="A22" s="33">
        <f t="shared" si="1"/>
        <v>14</v>
      </c>
      <c r="B22" s="13"/>
      <c r="K22" s="15"/>
    </row>
    <row r="23" spans="1:11">
      <c r="A23" s="33">
        <f t="shared" si="1"/>
        <v>15</v>
      </c>
      <c r="B23" s="13" t="str">
        <f>'SRW-5'!B24</f>
        <v>Total</v>
      </c>
      <c r="C23" s="49">
        <f t="shared" ref="C23:I23" si="2">SUM(C9:C21)</f>
        <v>833212.99000000022</v>
      </c>
      <c r="D23" s="49">
        <f t="shared" si="2"/>
        <v>556962.42296917434</v>
      </c>
      <c r="E23" s="49">
        <f t="shared" si="2"/>
        <v>11795.485433091862</v>
      </c>
      <c r="F23" s="49">
        <f t="shared" si="2"/>
        <v>261532.1129902697</v>
      </c>
      <c r="G23" s="49">
        <f t="shared" si="2"/>
        <v>2922.96860746425</v>
      </c>
      <c r="H23" s="49">
        <f t="shared" si="2"/>
        <v>0</v>
      </c>
      <c r="I23" s="49">
        <f t="shared" si="2"/>
        <v>0</v>
      </c>
      <c r="J23" s="49"/>
      <c r="K23" s="49">
        <f>SUM(K9:K21)</f>
        <v>833212.99000000022</v>
      </c>
    </row>
    <row r="26" spans="1:11">
      <c r="C26" s="40"/>
    </row>
    <row r="27" spans="1:11">
      <c r="C27" s="68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6"/>
  <sheetViews>
    <sheetView zoomScale="90" zoomScaleNormal="90" zoomScaleSheetLayoutView="100" zoomScalePageLayoutView="60" workbookViewId="0">
      <selection sqref="A1:K1"/>
    </sheetView>
  </sheetViews>
  <sheetFormatPr defaultRowHeight="14.4"/>
  <cols>
    <col min="1" max="1" width="8.44140625" bestFit="1" customWidth="1"/>
    <col min="2" max="2" width="26.109375" bestFit="1" customWidth="1"/>
    <col min="3" max="5" width="18.5546875" customWidth="1"/>
    <col min="6" max="6" width="24" bestFit="1" customWidth="1"/>
    <col min="7" max="9" width="13.88671875" customWidth="1"/>
    <col min="10" max="10" width="1.109375" customWidth="1"/>
    <col min="11" max="11" width="13.4414062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60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42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69" t="str">
        <f>'SRW-5'!B11</f>
        <v>Commercial Solutions</v>
      </c>
      <c r="C9" s="49">
        <f>'SRW-5'!F11</f>
        <v>15479.167477446937</v>
      </c>
      <c r="D9" s="49">
        <f>$C9*'WP 2024 Incentive Alloc'!D7</f>
        <v>0</v>
      </c>
      <c r="E9" s="49">
        <f>$C9*'WP 2024 Incentive Alloc'!E7</f>
        <v>1961.1861804294381</v>
      </c>
      <c r="F9" s="49">
        <f>$C9*'WP 2024 Incentive Alloc'!F7</f>
        <v>13517.981297017499</v>
      </c>
      <c r="G9" s="49">
        <f>$C9*'WP 2024 Incentive Alloc'!G7</f>
        <v>0</v>
      </c>
      <c r="H9" s="49">
        <f>$C9*'WP 2024 Incentive Alloc'!H7</f>
        <v>0</v>
      </c>
      <c r="I9" s="49">
        <f>$C9*'WP 2024 Incentive Alloc'!I7</f>
        <v>0</v>
      </c>
      <c r="J9" s="49"/>
      <c r="K9" s="49">
        <f t="shared" ref="K9:K18" si="0">SUM(D9:I9)</f>
        <v>15479.167477446937</v>
      </c>
    </row>
    <row r="10" spans="1:11">
      <c r="A10" s="33">
        <f t="shared" ref="A10:A21" si="1">A9+1</f>
        <v>2</v>
      </c>
      <c r="B10" s="69" t="str">
        <f>'SRW-5'!B9</f>
        <v>Open for Small Business</v>
      </c>
      <c r="C10" s="55">
        <f>'SRW-5'!F9</f>
        <v>8642.7870136879519</v>
      </c>
      <c r="D10" s="15">
        <f>$C10*'WP 2024 Incentive Alloc'!D8</f>
        <v>0</v>
      </c>
      <c r="E10" s="15">
        <f>$C10*'WP 2024 Incentive Alloc'!E8</f>
        <v>0</v>
      </c>
      <c r="F10" s="15">
        <f>$C10*'WP 2024 Incentive Alloc'!F8</f>
        <v>8642.7870136879519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si="0"/>
        <v>8642.7870136879519</v>
      </c>
    </row>
    <row r="11" spans="1:11">
      <c r="A11" s="33">
        <f t="shared" si="1"/>
        <v>3</v>
      </c>
      <c r="B11" s="69" t="str">
        <f>'SRW-5'!B10</f>
        <v>SCORE/CitySmart</v>
      </c>
      <c r="C11" s="15">
        <f>'SRW-5'!F10</f>
        <v>15592.13567682452</v>
      </c>
      <c r="D11" s="15">
        <f>$C11*'WP 2024 Incentive Alloc'!D9</f>
        <v>0</v>
      </c>
      <c r="E11" s="15">
        <f>$C11*'WP 2024 Incentive Alloc'!E9</f>
        <v>44.061753252842543</v>
      </c>
      <c r="F11" s="15">
        <f>$C11*'WP 2024 Incentive Alloc'!F9</f>
        <v>15548.073923571677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0"/>
        <v>15592.13567682452</v>
      </c>
    </row>
    <row r="12" spans="1:11">
      <c r="A12" s="33">
        <f t="shared" si="1"/>
        <v>4</v>
      </c>
      <c r="B12" s="69" t="str">
        <f>'SRW-5'!B13</f>
        <v>Load Management</v>
      </c>
      <c r="C12" s="15">
        <f>'SRW-5'!F13</f>
        <v>7249.6704837628704</v>
      </c>
      <c r="D12" s="15">
        <f>$C12*'WP 2024 Incentive Alloc'!D10</f>
        <v>0</v>
      </c>
      <c r="E12" s="15">
        <f>$C12*'WP 2024 Incentive Alloc'!E10</f>
        <v>0</v>
      </c>
      <c r="F12" s="15">
        <f>$C12*'WP 2024 Incentive Alloc'!F10</f>
        <v>6752.7625943399489</v>
      </c>
      <c r="G12" s="15">
        <f>$C12*'WP 2024 Incentive Alloc'!G10</f>
        <v>496.90788942292215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0"/>
        <v>7249.6704837628713</v>
      </c>
    </row>
    <row r="13" spans="1:11">
      <c r="A13" s="33">
        <f t="shared" si="1"/>
        <v>5</v>
      </c>
      <c r="B13" s="69" t="str">
        <f>'SRW-5'!B14</f>
        <v>Residential SOP</v>
      </c>
      <c r="C13" s="15">
        <f>'SRW-5'!F14</f>
        <v>30181.815508559881</v>
      </c>
      <c r="D13" s="15">
        <f>$C13*'WP 2024 Incentive Alloc'!D11</f>
        <v>30181.815508559881</v>
      </c>
      <c r="E13" s="15">
        <f>$C13*'WP 2024 Incentive Alloc'!E11</f>
        <v>0</v>
      </c>
      <c r="F13" s="15">
        <f>$C13*'WP 2024 Incentive Alloc'!F11</f>
        <v>0</v>
      </c>
      <c r="G13" s="15">
        <f>$C13*'WP 2024 Incentive Alloc'!G11</f>
        <v>0</v>
      </c>
      <c r="H13" s="15">
        <f>$C13*'WP 2024 Incentive Alloc'!H11</f>
        <v>0</v>
      </c>
      <c r="I13" s="15">
        <f>$C13*'WP 2024 Incentive Alloc'!I11</f>
        <v>0</v>
      </c>
      <c r="J13" s="49"/>
      <c r="K13" s="15">
        <f t="shared" si="0"/>
        <v>30181.815508559881</v>
      </c>
    </row>
    <row r="14" spans="1:11">
      <c r="A14" s="33">
        <f t="shared" si="1"/>
        <v>6</v>
      </c>
      <c r="B14" s="69" t="str">
        <f>'SRW-5'!B15</f>
        <v>Hard-to-Reach SOP</v>
      </c>
      <c r="C14" s="15">
        <f>'SRW-5'!F15</f>
        <v>10401.417521141926</v>
      </c>
      <c r="D14" s="15">
        <f>$C14*'WP 2024 Incentive Alloc'!D12</f>
        <v>10401.417521141926</v>
      </c>
      <c r="E14" s="15">
        <f>$C14*'WP 2024 Incentive Alloc'!E12</f>
        <v>0</v>
      </c>
      <c r="F14" s="15">
        <f>$C14*'WP 2024 Incentive Alloc'!F12</f>
        <v>0</v>
      </c>
      <c r="G14" s="15">
        <f>$C14*'WP 2024 Incentive Alloc'!G12</f>
        <v>0</v>
      </c>
      <c r="H14" s="15">
        <f>$C14*'WP 2024 Incentive Alloc'!H12</f>
        <v>0</v>
      </c>
      <c r="I14" s="15">
        <f>$C14*'WP 2024 Incentive Alloc'!I12</f>
        <v>0</v>
      </c>
      <c r="J14" s="15"/>
      <c r="K14" s="15">
        <f t="shared" si="0"/>
        <v>10401.417521141926</v>
      </c>
    </row>
    <row r="15" spans="1:11">
      <c r="A15" s="33">
        <f t="shared" si="1"/>
        <v>7</v>
      </c>
      <c r="B15" s="69" t="str">
        <f>'SRW-5'!B16</f>
        <v>REP Pilot</v>
      </c>
      <c r="C15" s="15">
        <f>'SRW-5'!F16</f>
        <v>0</v>
      </c>
      <c r="D15" s="15">
        <f>$C15*'WP 2024 Incentive Alloc'!D13</f>
        <v>0</v>
      </c>
      <c r="E15" s="15">
        <f>$C15*'WP 2024 Incentive Alloc'!E13</f>
        <v>0</v>
      </c>
      <c r="F15" s="15">
        <f>$C15*'WP 2024 Incentive Alloc'!F13</f>
        <v>0</v>
      </c>
      <c r="G15" s="15">
        <f>$C15*'WP 2024 Incentive Alloc'!G13</f>
        <v>0</v>
      </c>
      <c r="H15" s="15">
        <f>$C15*'WP 2024 Incentive Alloc'!H13</f>
        <v>0</v>
      </c>
      <c r="I15" s="15">
        <f>$C15*'WP 2024 Incentive Alloc'!I13</f>
        <v>0</v>
      </c>
      <c r="J15" s="15"/>
      <c r="K15" s="15">
        <f t="shared" si="0"/>
        <v>0</v>
      </c>
    </row>
    <row r="16" spans="1:11">
      <c r="A16" s="33">
        <f t="shared" si="1"/>
        <v>8</v>
      </c>
      <c r="B16" s="69" t="str">
        <f>'SRW-5'!B17</f>
        <v>Low Income</v>
      </c>
      <c r="C16" s="15">
        <f>'SRW-5'!F17</f>
        <v>14717.574536855971</v>
      </c>
      <c r="D16" s="15">
        <f>$C16*'WP 2024 Incentive Alloc'!D14</f>
        <v>14717.574536855971</v>
      </c>
      <c r="E16" s="15">
        <f>$C16*'WP 2024 Incentive Alloc'!E14</f>
        <v>0</v>
      </c>
      <c r="F16" s="15">
        <f>$C16*'WP 2024 Incentive Alloc'!F14</f>
        <v>0</v>
      </c>
      <c r="G16" s="15">
        <f>$C16*'WP 2024 Incentive Alloc'!G14</f>
        <v>0</v>
      </c>
      <c r="H16" s="15">
        <f>$C16*'WP 2024 Incentive Alloc'!H14</f>
        <v>0</v>
      </c>
      <c r="I16" s="15">
        <f>$C16*'WP 2024 Incentive Alloc'!I14</f>
        <v>0</v>
      </c>
      <c r="J16" s="15"/>
      <c r="K16" s="15">
        <f t="shared" si="0"/>
        <v>14717.574536855971</v>
      </c>
    </row>
    <row r="17" spans="1:11">
      <c r="A17" s="33">
        <f t="shared" si="1"/>
        <v>9</v>
      </c>
      <c r="B17" s="69" t="str">
        <f>'SRW-5'!B18</f>
        <v>High Performance Homes</v>
      </c>
      <c r="C17" s="15">
        <f>'SRW-5'!F18</f>
        <v>11323.211781719936</v>
      </c>
      <c r="D17" s="15">
        <f>$C17*'WP 2024 Incentive Alloc'!D15</f>
        <v>11323.211781719936</v>
      </c>
      <c r="E17" s="15">
        <f>$C17*'WP 2024 Incentive Alloc'!E15</f>
        <v>0</v>
      </c>
      <c r="F17" s="15">
        <f>$C17*'WP 2024 Incentive Alloc'!F15</f>
        <v>0</v>
      </c>
      <c r="G17" s="15">
        <f>$C17*'WP 2024 Incentive Alloc'!G15</f>
        <v>0</v>
      </c>
      <c r="H17" s="15">
        <f>$C17*'WP 2024 Incentive Alloc'!H15</f>
        <v>0</v>
      </c>
      <c r="I17" s="15">
        <f>$C17*'WP 2024 Incentive Alloc'!I15</f>
        <v>0</v>
      </c>
      <c r="K17" s="15">
        <f t="shared" si="0"/>
        <v>11323.211781719936</v>
      </c>
    </row>
    <row r="18" spans="1:11">
      <c r="A18" s="33">
        <f t="shared" si="1"/>
        <v>10</v>
      </c>
      <c r="B18" s="69">
        <f>'SRW-5'!B19</f>
        <v>0</v>
      </c>
      <c r="C18" s="15">
        <f>'SRW-5'!F19</f>
        <v>0</v>
      </c>
      <c r="D18" s="15">
        <f>$C18*'WP 2024 Incentive Alloc'!D16</f>
        <v>0</v>
      </c>
      <c r="E18" s="15">
        <f>$C18*'WP 2024 Incentive Alloc'!E16</f>
        <v>0</v>
      </c>
      <c r="F18" s="15">
        <f>$C18*'WP 2024 Incentive Alloc'!F16</f>
        <v>0</v>
      </c>
      <c r="G18" s="15">
        <f>$C18*'WP 2024 Incentive Alloc'!G16</f>
        <v>0</v>
      </c>
      <c r="H18" s="15">
        <f>$C18*'WP 2024 Incentive Alloc'!H16</f>
        <v>0</v>
      </c>
      <c r="I18" s="15">
        <f>$C18*'WP 2024 Incentive Alloc'!I16</f>
        <v>0</v>
      </c>
      <c r="J18" s="53"/>
      <c r="K18" s="15">
        <f t="shared" si="0"/>
        <v>0</v>
      </c>
    </row>
    <row r="19" spans="1:11">
      <c r="A19" s="33">
        <f t="shared" si="1"/>
        <v>11</v>
      </c>
      <c r="B19" s="69"/>
      <c r="C19" s="15"/>
      <c r="D19" s="15"/>
      <c r="E19" s="15"/>
      <c r="F19" s="15"/>
      <c r="G19" s="15"/>
      <c r="H19" s="15"/>
      <c r="I19" s="15"/>
      <c r="J19" s="53"/>
      <c r="K19" s="15"/>
    </row>
    <row r="20" spans="1:11">
      <c r="A20" s="33">
        <f t="shared" si="1"/>
        <v>12</v>
      </c>
      <c r="B20" s="69"/>
      <c r="C20" s="15"/>
      <c r="D20" s="15"/>
      <c r="E20" s="15"/>
      <c r="F20" s="15"/>
      <c r="G20" s="15"/>
      <c r="H20" s="15"/>
      <c r="I20" s="15"/>
      <c r="K20" s="15"/>
    </row>
    <row r="21" spans="1:11">
      <c r="A21" s="33">
        <f t="shared" si="1"/>
        <v>13</v>
      </c>
      <c r="B21" s="69"/>
      <c r="C21" s="15"/>
      <c r="D21" s="15"/>
      <c r="E21" s="15"/>
      <c r="F21" s="15"/>
      <c r="G21" s="15"/>
      <c r="H21" s="15"/>
      <c r="I21" s="15"/>
      <c r="K21" s="15"/>
    </row>
    <row r="22" spans="1:11">
      <c r="A22" s="33"/>
      <c r="B22" s="58"/>
      <c r="C22" s="40"/>
      <c r="D22" s="15"/>
      <c r="E22" s="15"/>
      <c r="F22" s="15"/>
      <c r="G22" s="15"/>
      <c r="H22" s="15"/>
      <c r="I22" s="15"/>
      <c r="K22" s="15"/>
    </row>
    <row r="23" spans="1:11">
      <c r="B23" s="13" t="s">
        <v>8</v>
      </c>
      <c r="C23" s="49">
        <f t="shared" ref="C23:I23" si="2">SUM(C9:C21)</f>
        <v>113587.77999999998</v>
      </c>
      <c r="D23" s="49">
        <f t="shared" si="2"/>
        <v>66624.01934827771</v>
      </c>
      <c r="E23" s="49">
        <f t="shared" si="2"/>
        <v>2005.2479336822805</v>
      </c>
      <c r="F23" s="49">
        <f t="shared" si="2"/>
        <v>44461.604828617077</v>
      </c>
      <c r="G23" s="49">
        <f t="shared" si="2"/>
        <v>496.90788942292215</v>
      </c>
      <c r="H23" s="49">
        <f t="shared" si="2"/>
        <v>0</v>
      </c>
      <c r="I23" s="49">
        <f t="shared" si="2"/>
        <v>0</v>
      </c>
      <c r="J23" s="49"/>
      <c r="K23" s="49">
        <f>SUM(K9:K21)</f>
        <v>113587.77999999998</v>
      </c>
    </row>
    <row r="26" spans="1:11">
      <c r="C26" s="40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8"/>
  <sheetViews>
    <sheetView zoomScaleNormal="100" zoomScaleSheetLayoutView="100" zoomScalePageLayoutView="70" workbookViewId="0">
      <selection sqref="A1:K1"/>
    </sheetView>
  </sheetViews>
  <sheetFormatPr defaultRowHeight="14.4"/>
  <cols>
    <col min="1" max="1" width="6.44140625" bestFit="1" customWidth="1"/>
    <col min="2" max="2" width="22" bestFit="1" customWidth="1"/>
    <col min="3" max="3" width="14.109375" bestFit="1" customWidth="1"/>
    <col min="4" max="4" width="12.44140625" bestFit="1" customWidth="1"/>
    <col min="5" max="5" width="16.5546875" bestFit="1" customWidth="1"/>
    <col min="6" max="6" width="19" bestFit="1" customWidth="1"/>
    <col min="7" max="7" width="12" bestFit="1" customWidth="1"/>
    <col min="8" max="8" width="14.44140625" bestFit="1" customWidth="1"/>
    <col min="9" max="9" width="9.88671875" bestFit="1" customWidth="1"/>
    <col min="10" max="10" width="1.109375" customWidth="1"/>
    <col min="11" max="11" width="13.55468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61</v>
      </c>
      <c r="B3" s="35"/>
      <c r="C3" s="35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67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11" t="s">
        <v>62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70" t="str">
        <f>'SRW-5'!B9</f>
        <v>Open for Small Business</v>
      </c>
      <c r="C9" s="71">
        <f>$C$28*'SRW-5'!I9</f>
        <v>185890.24010981587</v>
      </c>
      <c r="D9" s="49">
        <f>$C9*'WP 2024 Incentive Alloc'!D7</f>
        <v>0</v>
      </c>
      <c r="E9" s="15">
        <f>$C9*'WP 2024 Incentive Alloc'!E7</f>
        <v>23552.001133862701</v>
      </c>
      <c r="F9" s="15">
        <f>$C9*'WP 2024 Incentive Alloc'!F7</f>
        <v>162338.23897595317</v>
      </c>
      <c r="G9" s="15">
        <f>$C9*'WP 2024 Incentive Alloc'!G7</f>
        <v>0</v>
      </c>
      <c r="H9" s="15">
        <f>$C9*'WP 2024 Incentive Alloc'!H7</f>
        <v>0</v>
      </c>
      <c r="I9" s="15">
        <f>$C9*'WP 2024 Incentive Alloc'!I7</f>
        <v>0</v>
      </c>
      <c r="J9" s="49"/>
      <c r="K9" s="49">
        <f t="shared" ref="K9:K18" si="0">SUM(D9:I9)</f>
        <v>185890.24010981587</v>
      </c>
    </row>
    <row r="10" spans="1:11">
      <c r="A10" s="33">
        <f t="shared" ref="A10:A23" si="1">A9+1</f>
        <v>2</v>
      </c>
      <c r="B10" s="70" t="str">
        <f>'SRW-5'!B10</f>
        <v>SCORE/CitySmart</v>
      </c>
      <c r="C10" s="71">
        <f>$C$28*'SRW-5'!I10</f>
        <v>335355.46975746093</v>
      </c>
      <c r="D10" s="49">
        <f>$C10*'WP 2024 Incentive Alloc'!D8</f>
        <v>0</v>
      </c>
      <c r="E10" s="15">
        <f>$C10*'WP 2024 Incentive Alloc'!E8</f>
        <v>0</v>
      </c>
      <c r="F10" s="15">
        <f>$C10*'WP 2024 Incentive Alloc'!F8</f>
        <v>335355.46975746093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si="0"/>
        <v>335355.46975746093</v>
      </c>
    </row>
    <row r="11" spans="1:11">
      <c r="A11" s="33">
        <f t="shared" si="1"/>
        <v>3</v>
      </c>
      <c r="B11" s="70" t="str">
        <f>'SRW-5'!B11</f>
        <v>Commercial Solutions</v>
      </c>
      <c r="C11" s="71">
        <f>$C$28*'SRW-5'!I11</f>
        <v>332928.04215250059</v>
      </c>
      <c r="D11" s="49">
        <f>$C11*'WP 2024 Incentive Alloc'!D9</f>
        <v>0</v>
      </c>
      <c r="E11" s="15">
        <f>$C11*'WP 2024 Incentive Alloc'!E9</f>
        <v>940.82001005669792</v>
      </c>
      <c r="F11" s="15">
        <f>$C11*'WP 2024 Incentive Alloc'!F9</f>
        <v>331987.22214244388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0"/>
        <v>332928.04215250059</v>
      </c>
    </row>
    <row r="12" spans="1:11">
      <c r="A12" s="33">
        <f t="shared" si="1"/>
        <v>4</v>
      </c>
      <c r="B12" s="70">
        <f>'SRW-5'!B12</f>
        <v>0</v>
      </c>
      <c r="C12" s="71">
        <f>$C$28*'SRW-5'!I12</f>
        <v>0</v>
      </c>
      <c r="D12" s="49">
        <f>$C12*'WP 2024 Incentive Alloc'!D10</f>
        <v>0</v>
      </c>
      <c r="E12" s="15">
        <f>$C12*'WP 2024 Incentive Alloc'!E10</f>
        <v>0</v>
      </c>
      <c r="F12" s="15">
        <f>$C12*'WP 2024 Incentive Alloc'!F10</f>
        <v>0</v>
      </c>
      <c r="G12" s="15">
        <f>$C12*'WP 2024 Incentive Alloc'!G10</f>
        <v>0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0"/>
        <v>0</v>
      </c>
    </row>
    <row r="13" spans="1:11">
      <c r="A13" s="33">
        <f t="shared" si="1"/>
        <v>5</v>
      </c>
      <c r="B13" s="70" t="str">
        <f>'SRW-5'!B13</f>
        <v>Load Management</v>
      </c>
      <c r="C13" s="71">
        <f>$C$28*'SRW-5'!I13</f>
        <v>155926.89968541733</v>
      </c>
      <c r="D13" s="49">
        <f>$C13*'WP 2024 Incentive Alloc'!D11</f>
        <v>155926.89968541733</v>
      </c>
      <c r="E13" s="15">
        <f>$C13*'WP 2024 Incentive Alloc'!E11</f>
        <v>0</v>
      </c>
      <c r="F13" s="15">
        <f>$C13*'WP 2024 Incentive Alloc'!F11</f>
        <v>0</v>
      </c>
      <c r="G13" s="15">
        <f>$C13*'WP 2024 Incentive Alloc'!G11</f>
        <v>0</v>
      </c>
      <c r="H13" s="15">
        <f>$C13*'WP 2024 Incentive Alloc'!H11</f>
        <v>0</v>
      </c>
      <c r="I13" s="15">
        <f>$C13*'WP 2024 Incentive Alloc'!I11</f>
        <v>0</v>
      </c>
      <c r="J13" s="49"/>
      <c r="K13" s="15">
        <f t="shared" si="0"/>
        <v>155926.89968541733</v>
      </c>
    </row>
    <row r="14" spans="1:11">
      <c r="A14" s="33">
        <f t="shared" si="1"/>
        <v>6</v>
      </c>
      <c r="B14" s="70" t="str">
        <f>'SRW-5'!B14</f>
        <v>Residential SOP</v>
      </c>
      <c r="C14" s="71">
        <f>$C$28*'SRW-5'!I14</f>
        <v>690244.95532730385</v>
      </c>
      <c r="D14" s="49">
        <f>$C14*'WP 2024 Incentive Alloc'!D12</f>
        <v>690244.95532730385</v>
      </c>
      <c r="E14" s="15">
        <f>$C14*'WP 2024 Incentive Alloc'!E12</f>
        <v>0</v>
      </c>
      <c r="F14" s="15">
        <f>$C14*'WP 2024 Incentive Alloc'!F12</f>
        <v>0</v>
      </c>
      <c r="G14" s="15">
        <f>$C14*'WP 2024 Incentive Alloc'!G12</f>
        <v>0</v>
      </c>
      <c r="H14" s="15">
        <f>$C14*'WP 2024 Incentive Alloc'!H12</f>
        <v>0</v>
      </c>
      <c r="I14" s="15">
        <f>$C14*'WP 2024 Incentive Alloc'!I12</f>
        <v>0</v>
      </c>
      <c r="J14" s="15"/>
      <c r="K14" s="15">
        <f t="shared" si="0"/>
        <v>690244.95532730385</v>
      </c>
    </row>
    <row r="15" spans="1:11">
      <c r="A15" s="33">
        <f t="shared" si="1"/>
        <v>7</v>
      </c>
      <c r="B15" s="70" t="str">
        <f>'SRW-5'!B15</f>
        <v>Hard-to-Reach SOP</v>
      </c>
      <c r="C15" s="71">
        <f>$C$28*'SRW-5'!I15</f>
        <v>237875.88150184779</v>
      </c>
      <c r="D15" s="49">
        <f>$C15*'WP 2024 Incentive Alloc'!D13</f>
        <v>237875.88150184779</v>
      </c>
      <c r="E15" s="15">
        <f>$C15*'WP 2024 Incentive Alloc'!E13</f>
        <v>0</v>
      </c>
      <c r="F15" s="15">
        <f>$C15*'WP 2024 Incentive Alloc'!F13</f>
        <v>0</v>
      </c>
      <c r="G15" s="15">
        <f>$C15*'WP 2024 Incentive Alloc'!G13</f>
        <v>0</v>
      </c>
      <c r="H15" s="15">
        <f>$C15*'WP 2024 Incentive Alloc'!H13</f>
        <v>0</v>
      </c>
      <c r="I15" s="15">
        <f>$C15*'WP 2024 Incentive Alloc'!I13</f>
        <v>0</v>
      </c>
      <c r="J15" s="15"/>
      <c r="K15" s="15">
        <f t="shared" si="0"/>
        <v>237875.88150184779</v>
      </c>
    </row>
    <row r="16" spans="1:11">
      <c r="A16" s="33">
        <f t="shared" si="1"/>
        <v>8</v>
      </c>
      <c r="B16" s="70" t="str">
        <f>'SRW-5'!B16</f>
        <v>REP Pilot</v>
      </c>
      <c r="C16" s="71">
        <f>$C$28*'SRW-5'!I16</f>
        <v>0</v>
      </c>
      <c r="D16" s="49">
        <f>$C16*'WP 2024 Incentive Alloc'!D14</f>
        <v>0</v>
      </c>
      <c r="E16" s="15">
        <f>$C16*'WP 2024 Incentive Alloc'!E14</f>
        <v>0</v>
      </c>
      <c r="F16" s="15">
        <f>$C16*'WP 2024 Incentive Alloc'!F14</f>
        <v>0</v>
      </c>
      <c r="G16" s="15">
        <f>$C16*'WP 2024 Incentive Alloc'!G14</f>
        <v>0</v>
      </c>
      <c r="H16" s="15">
        <f>$C16*'WP 2024 Incentive Alloc'!H14</f>
        <v>0</v>
      </c>
      <c r="I16" s="15">
        <f>$C16*'WP 2024 Incentive Alloc'!I14</f>
        <v>0</v>
      </c>
      <c r="K16" s="15">
        <f t="shared" si="0"/>
        <v>0</v>
      </c>
    </row>
    <row r="17" spans="1:11">
      <c r="A17" s="33">
        <f t="shared" si="1"/>
        <v>9</v>
      </c>
      <c r="B17" s="70" t="str">
        <f>'SRW-5'!B17</f>
        <v>Low Income</v>
      </c>
      <c r="C17" s="71">
        <f>$C$28*'SRW-5'!I17</f>
        <v>336584.50969857891</v>
      </c>
      <c r="D17" s="49">
        <f>$C17*'WP 2024 Incentive Alloc'!D15</f>
        <v>336584.50969857891</v>
      </c>
      <c r="E17" s="15">
        <f>$C17*'WP 2024 Incentive Alloc'!E15</f>
        <v>0</v>
      </c>
      <c r="F17" s="15">
        <f>$C17*'WP 2024 Incentive Alloc'!F15</f>
        <v>0</v>
      </c>
      <c r="G17" s="15">
        <f>$C17*'WP 2024 Incentive Alloc'!G15</f>
        <v>0</v>
      </c>
      <c r="H17" s="15">
        <f>$C17*'WP 2024 Incentive Alloc'!H15</f>
        <v>0</v>
      </c>
      <c r="I17" s="15">
        <f>$C17*'WP 2024 Incentive Alloc'!I15</f>
        <v>0</v>
      </c>
      <c r="J17" s="53"/>
      <c r="K17" s="15">
        <f t="shared" si="0"/>
        <v>336584.50969857891</v>
      </c>
    </row>
    <row r="18" spans="1:11">
      <c r="A18" s="33">
        <f t="shared" si="1"/>
        <v>10</v>
      </c>
      <c r="B18" s="70" t="str">
        <f>'SRW-5'!B18</f>
        <v>High Performance Homes</v>
      </c>
      <c r="C18" s="71">
        <f>$C$28*'SRW-5'!I18</f>
        <v>243541.18085156969</v>
      </c>
      <c r="D18" s="49">
        <f>$C18*'WP 2024 Incentive Alloc'!D16</f>
        <v>243541.18085156969</v>
      </c>
      <c r="E18" s="15">
        <f>$C18*'WP 2024 Incentive Alloc'!E16</f>
        <v>0</v>
      </c>
      <c r="F18" s="15">
        <f>$C18*'WP 2024 Incentive Alloc'!F16</f>
        <v>0</v>
      </c>
      <c r="G18" s="15">
        <f>$C18*'WP 2024 Incentive Alloc'!G16</f>
        <v>0</v>
      </c>
      <c r="H18" s="15">
        <f>$C18*'WP 2024 Incentive Alloc'!H16</f>
        <v>0</v>
      </c>
      <c r="I18" s="15">
        <f>$C18*'WP 2024 Incentive Alloc'!I16</f>
        <v>0</v>
      </c>
      <c r="K18" s="15">
        <f t="shared" si="0"/>
        <v>243541.18085156969</v>
      </c>
    </row>
    <row r="19" spans="1:11">
      <c r="A19" s="33">
        <f t="shared" si="1"/>
        <v>11</v>
      </c>
      <c r="B19" s="70"/>
      <c r="C19" s="71"/>
      <c r="D19" s="49"/>
      <c r="E19" s="15"/>
      <c r="F19" s="15"/>
      <c r="G19" s="15"/>
      <c r="H19" s="15"/>
      <c r="I19" s="15"/>
      <c r="K19" s="15"/>
    </row>
    <row r="20" spans="1:11">
      <c r="A20" s="33">
        <f t="shared" si="1"/>
        <v>12</v>
      </c>
      <c r="B20" s="70"/>
      <c r="C20" s="71"/>
      <c r="D20" s="15"/>
      <c r="E20" s="15"/>
      <c r="F20" s="15"/>
      <c r="G20" s="15"/>
      <c r="H20" s="15"/>
      <c r="I20" s="15"/>
      <c r="K20" s="15"/>
    </row>
    <row r="21" spans="1:11">
      <c r="A21" s="33">
        <f t="shared" si="1"/>
        <v>13</v>
      </c>
      <c r="B21" s="72"/>
      <c r="C21" s="71"/>
      <c r="D21" s="15"/>
      <c r="E21" s="15"/>
      <c r="F21" s="15"/>
      <c r="G21" s="15"/>
      <c r="H21" s="15"/>
      <c r="I21" s="15"/>
      <c r="K21" s="15"/>
    </row>
    <row r="22" spans="1:11">
      <c r="A22" s="33">
        <f t="shared" si="1"/>
        <v>14</v>
      </c>
      <c r="B22" s="73"/>
      <c r="D22" s="15"/>
      <c r="E22" s="40"/>
      <c r="F22" s="40"/>
      <c r="G22" s="40"/>
      <c r="H22" s="40"/>
      <c r="I22" s="40"/>
      <c r="K22" s="40"/>
    </row>
    <row r="23" spans="1:11">
      <c r="A23" s="33">
        <f t="shared" si="1"/>
        <v>15</v>
      </c>
      <c r="B23" s="57" t="s">
        <v>8</v>
      </c>
      <c r="C23" s="71">
        <f>SUM(C9:C21)</f>
        <v>2518347.1790844952</v>
      </c>
      <c r="D23" s="49">
        <f t="shared" ref="D23:K23" si="2">SUM(D9:D21)</f>
        <v>1664173.4270647175</v>
      </c>
      <c r="E23" s="49">
        <f t="shared" si="2"/>
        <v>24492.821143919398</v>
      </c>
      <c r="F23" s="49">
        <f t="shared" si="2"/>
        <v>829680.93087585794</v>
      </c>
      <c r="G23" s="49">
        <f t="shared" si="2"/>
        <v>0</v>
      </c>
      <c r="H23" s="49">
        <f t="shared" si="2"/>
        <v>0</v>
      </c>
      <c r="I23" s="49">
        <f t="shared" si="2"/>
        <v>0</v>
      </c>
      <c r="J23" s="49"/>
      <c r="K23" s="49">
        <f t="shared" si="2"/>
        <v>2518347.1790844952</v>
      </c>
    </row>
    <row r="28" spans="1:11">
      <c r="B28" s="13" t="s">
        <v>63</v>
      </c>
      <c r="C28" s="183">
        <v>2518347.1790844947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zoomScaleNormal="100" zoomScaleSheetLayoutView="100" zoomScalePageLayoutView="70" workbookViewId="0">
      <selection sqref="A1:K1"/>
    </sheetView>
  </sheetViews>
  <sheetFormatPr defaultRowHeight="14.4"/>
  <cols>
    <col min="1" max="1" width="8.44140625" bestFit="1" customWidth="1"/>
    <col min="2" max="2" width="24.44140625" bestFit="1" customWidth="1"/>
    <col min="3" max="5" width="18.5546875" customWidth="1"/>
    <col min="6" max="6" width="20.44140625" customWidth="1"/>
    <col min="7" max="7" width="12.44140625" bestFit="1" customWidth="1"/>
    <col min="8" max="8" width="14.109375" bestFit="1" customWidth="1"/>
    <col min="9" max="9" width="9.5546875" bestFit="1" customWidth="1"/>
    <col min="10" max="10" width="1.109375" customWidth="1"/>
    <col min="11" max="11" width="14.55468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64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40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tr">
        <f>'WP 2026 Budget'!B9</f>
        <v>COMPASS for Small Business</v>
      </c>
      <c r="C9" s="15">
        <f>'WP 2026 Budget'!D9</f>
        <v>700000</v>
      </c>
      <c r="D9" s="15">
        <f>$C9*'WP 2024 Incentive Alloc'!D7</f>
        <v>0</v>
      </c>
      <c r="E9" s="15">
        <f>$C9*'WP 2024 Incentive Alloc'!E7</f>
        <v>88688.899341699929</v>
      </c>
      <c r="F9" s="15">
        <f>$C9*'WP 2024 Incentive Alloc'!F7</f>
        <v>611311.1006583001</v>
      </c>
      <c r="G9" s="15">
        <f>$C9*'WP 2024 Incentive Alloc'!G7</f>
        <v>0</v>
      </c>
      <c r="H9" s="15">
        <f>$C9*'WP 2024 Incentive Alloc'!H7</f>
        <v>0</v>
      </c>
      <c r="I9" s="15">
        <f>$C9*'WP 2024 Incentive Alloc'!I7</f>
        <v>0</v>
      </c>
      <c r="J9" s="49"/>
      <c r="K9" s="49">
        <f>SUM(D9:I9)</f>
        <v>700000</v>
      </c>
    </row>
    <row r="10" spans="1:11">
      <c r="A10" s="33">
        <f t="shared" ref="A10:A28" si="0">A9+1</f>
        <v>2</v>
      </c>
      <c r="B10" s="58" t="str">
        <f>'WP 2026 Budget'!B10</f>
        <v>COMPASS for Schools/Governments</v>
      </c>
      <c r="C10" s="15">
        <f>'WP 2026 Budget'!D10</f>
        <v>700000</v>
      </c>
      <c r="D10" s="15">
        <f>$C10*'WP 2024 Incentive Alloc'!D8</f>
        <v>0</v>
      </c>
      <c r="E10" s="15">
        <f>$C10*'WP 2024 Incentive Alloc'!E8</f>
        <v>0</v>
      </c>
      <c r="F10" s="15">
        <f>$C10*'WP 2024 Incentive Alloc'!F8</f>
        <v>700000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ref="K10:K18" si="1">SUM(D10:I10)</f>
        <v>700000</v>
      </c>
    </row>
    <row r="11" spans="1:11">
      <c r="A11" s="33">
        <f t="shared" si="0"/>
        <v>3</v>
      </c>
      <c r="B11" s="58" t="str">
        <f>'WP 2026 Budget'!B11</f>
        <v>COMPASS for Large Commercial</v>
      </c>
      <c r="C11" s="15">
        <f>'WP 2026 Budget'!D11</f>
        <v>700000</v>
      </c>
      <c r="D11" s="15">
        <f>$C11*'WP 2024 Incentive Alloc'!D9</f>
        <v>0</v>
      </c>
      <c r="E11" s="15">
        <f>$C11*'WP 2024 Incentive Alloc'!E9</f>
        <v>1978.1271736131587</v>
      </c>
      <c r="F11" s="15">
        <f>$C11*'WP 2024 Incentive Alloc'!F9</f>
        <v>698021.87282638683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1"/>
        <v>700000</v>
      </c>
    </row>
    <row r="12" spans="1:11">
      <c r="A12" s="33">
        <f t="shared" si="0"/>
        <v>4</v>
      </c>
      <c r="B12" s="58" t="str">
        <f>'WP 2026 Budget'!B12</f>
        <v>Load Management</v>
      </c>
      <c r="C12" s="15">
        <f>'WP 2026 Budget'!D12</f>
        <v>425000</v>
      </c>
      <c r="D12" s="15">
        <f>$C12*'WP 2024 Incentive Alloc'!D10</f>
        <v>0</v>
      </c>
      <c r="E12" s="15">
        <f>$C12*'WP 2024 Incentive Alloc'!E10</f>
        <v>0</v>
      </c>
      <c r="F12" s="15">
        <f>$C12*'WP 2024 Incentive Alloc'!F10</f>
        <v>395869.59283491079</v>
      </c>
      <c r="G12" s="15">
        <f>$C12*'WP 2024 Incentive Alloc'!G10</f>
        <v>29130.407165089244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1"/>
        <v>425000</v>
      </c>
    </row>
    <row r="13" spans="1:11">
      <c r="A13" s="33">
        <f t="shared" si="0"/>
        <v>5</v>
      </c>
      <c r="B13" s="58" t="str">
        <f>'WP 2026 Budget'!B13</f>
        <v>Residential SOP</v>
      </c>
      <c r="C13" s="15">
        <f>'WP 2026 Budget'!D13</f>
        <v>1200000</v>
      </c>
      <c r="D13" s="15">
        <f t="shared" ref="D13:D18" si="2">C13</f>
        <v>1200000</v>
      </c>
      <c r="E13" s="15"/>
      <c r="F13" s="15"/>
      <c r="G13" s="15"/>
      <c r="H13" s="15"/>
      <c r="I13" s="15"/>
      <c r="J13" s="15"/>
      <c r="K13" s="15">
        <f t="shared" si="1"/>
        <v>1200000</v>
      </c>
    </row>
    <row r="14" spans="1:11">
      <c r="A14" s="33">
        <f t="shared" si="0"/>
        <v>6</v>
      </c>
      <c r="B14" s="58" t="str">
        <f>'WP 2026 Budget'!B14</f>
        <v>Hard-to-Reach SOP</v>
      </c>
      <c r="C14" s="15">
        <f>'WP 2026 Budget'!D14</f>
        <v>550000</v>
      </c>
      <c r="D14" s="15">
        <f t="shared" si="2"/>
        <v>550000</v>
      </c>
      <c r="E14" s="15"/>
      <c r="F14" s="15"/>
      <c r="G14" s="15"/>
      <c r="H14" s="15"/>
      <c r="I14" s="15"/>
      <c r="J14" s="15"/>
      <c r="K14" s="15">
        <f t="shared" si="1"/>
        <v>550000</v>
      </c>
    </row>
    <row r="15" spans="1:11">
      <c r="A15" s="33">
        <f t="shared" si="0"/>
        <v>7</v>
      </c>
      <c r="B15" s="58" t="str">
        <f>'WP 2026 Budget'!B15</f>
        <v>Residential LM</v>
      </c>
      <c r="C15" s="15">
        <f>'WP 2026 Budget'!D15</f>
        <v>0</v>
      </c>
      <c r="D15" s="15">
        <f t="shared" si="2"/>
        <v>0</v>
      </c>
      <c r="E15" s="15"/>
      <c r="F15" s="15"/>
      <c r="G15" s="15"/>
      <c r="H15" s="15"/>
      <c r="I15" s="15"/>
      <c r="J15" s="15"/>
      <c r="K15" s="15">
        <f t="shared" si="1"/>
        <v>0</v>
      </c>
    </row>
    <row r="16" spans="1:11">
      <c r="A16" s="33">
        <f t="shared" si="0"/>
        <v>8</v>
      </c>
      <c r="B16" s="58" t="str">
        <f>'WP 2026 Budget'!B16</f>
        <v>REP DR Program</v>
      </c>
      <c r="C16" s="15">
        <f>'WP 2026 Budget'!D16</f>
        <v>100000</v>
      </c>
      <c r="D16" s="15">
        <f t="shared" si="2"/>
        <v>100000</v>
      </c>
      <c r="E16" s="15"/>
      <c r="F16" s="15"/>
      <c r="G16" s="15"/>
      <c r="H16" s="15"/>
      <c r="I16" s="15"/>
      <c r="J16" s="15"/>
      <c r="K16" s="15">
        <f t="shared" si="1"/>
        <v>100000</v>
      </c>
    </row>
    <row r="17" spans="1:11">
      <c r="A17" s="33">
        <f t="shared" si="0"/>
        <v>9</v>
      </c>
      <c r="B17" s="58" t="str">
        <f>'WP 2026 Budget'!B17</f>
        <v>Low Income</v>
      </c>
      <c r="C17" s="15">
        <f>'WP 2026 Budget'!D17</f>
        <v>650000</v>
      </c>
      <c r="D17" s="49">
        <f t="shared" si="2"/>
        <v>650000</v>
      </c>
      <c r="E17" s="49"/>
      <c r="F17" s="49"/>
      <c r="G17" s="49"/>
      <c r="H17" s="49"/>
      <c r="I17" s="49"/>
      <c r="J17" s="49"/>
      <c r="K17" s="15">
        <f t="shared" si="1"/>
        <v>650000</v>
      </c>
    </row>
    <row r="18" spans="1:11">
      <c r="A18" s="33">
        <f t="shared" si="0"/>
        <v>10</v>
      </c>
      <c r="B18" s="58" t="str">
        <f>'WP 2026 Budget'!B18</f>
        <v>High Performance homes</v>
      </c>
      <c r="C18" s="15">
        <f>'WP 2026 Budget'!D18</f>
        <v>550000</v>
      </c>
      <c r="D18" s="15">
        <f t="shared" si="2"/>
        <v>550000</v>
      </c>
      <c r="E18" s="15"/>
      <c r="F18" s="15"/>
      <c r="G18" s="15"/>
      <c r="H18" s="15"/>
      <c r="I18" s="15"/>
      <c r="J18" s="15"/>
      <c r="K18" s="15">
        <f t="shared" si="1"/>
        <v>550000</v>
      </c>
    </row>
    <row r="19" spans="1:11">
      <c r="A19" s="33">
        <f t="shared" si="0"/>
        <v>11</v>
      </c>
      <c r="B19" s="58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33">
        <f t="shared" si="0"/>
        <v>12</v>
      </c>
      <c r="B20" s="58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33">
        <f t="shared" si="0"/>
        <v>13</v>
      </c>
      <c r="B21" s="58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33">
        <f t="shared" si="0"/>
        <v>14</v>
      </c>
      <c r="B22" s="57"/>
      <c r="C22" s="15"/>
      <c r="D22" s="15"/>
      <c r="E22" s="54"/>
      <c r="F22" s="54"/>
      <c r="G22" s="54"/>
      <c r="H22" s="54"/>
      <c r="I22" s="54"/>
      <c r="J22" s="54"/>
      <c r="K22" s="15"/>
    </row>
    <row r="23" spans="1:11">
      <c r="A23" s="33">
        <f t="shared" si="0"/>
        <v>15</v>
      </c>
      <c r="B23" s="57"/>
      <c r="K23" s="15"/>
    </row>
    <row r="24" spans="1:11">
      <c r="A24" s="33">
        <f t="shared" si="0"/>
        <v>16</v>
      </c>
      <c r="B24" s="74"/>
      <c r="K24" s="15"/>
    </row>
    <row r="25" spans="1:11">
      <c r="A25" s="33">
        <f t="shared" si="0"/>
        <v>17</v>
      </c>
      <c r="B25" s="57"/>
      <c r="C25" s="49"/>
      <c r="D25" s="49"/>
      <c r="E25" s="49"/>
      <c r="F25" s="49"/>
      <c r="G25" s="49"/>
      <c r="H25" s="49"/>
      <c r="I25" s="49"/>
      <c r="J25" s="49"/>
      <c r="K25" s="49"/>
    </row>
    <row r="26" spans="1:11">
      <c r="A26" s="33">
        <f t="shared" si="0"/>
        <v>18</v>
      </c>
      <c r="B26" s="57"/>
      <c r="C26" s="15"/>
      <c r="D26" s="15"/>
      <c r="E26" s="15"/>
      <c r="F26" s="15"/>
      <c r="G26" s="15"/>
      <c r="H26" s="15"/>
      <c r="I26" s="15"/>
      <c r="J26" s="15"/>
      <c r="K26" s="15"/>
    </row>
    <row r="27" spans="1:11">
      <c r="A27" s="33">
        <f t="shared" si="0"/>
        <v>19</v>
      </c>
      <c r="B27" s="57"/>
      <c r="C27" s="15"/>
      <c r="D27" s="15"/>
      <c r="E27" s="15"/>
      <c r="F27" s="15"/>
      <c r="G27" s="15"/>
      <c r="H27" s="15"/>
      <c r="I27" s="15"/>
      <c r="J27" s="15"/>
      <c r="K27" s="15"/>
    </row>
    <row r="28" spans="1:11">
      <c r="A28" s="33">
        <f t="shared" si="0"/>
        <v>20</v>
      </c>
      <c r="B28" s="13"/>
      <c r="K28" s="15"/>
    </row>
    <row r="29" spans="1:11">
      <c r="A29" s="33">
        <v>21</v>
      </c>
      <c r="B29" s="13" t="str">
        <f>'SRW-5'!B24</f>
        <v>Total</v>
      </c>
      <c r="C29" s="49">
        <f t="shared" ref="C29:I29" si="3">SUM(C9:C28)</f>
        <v>5575000</v>
      </c>
      <c r="D29" s="49">
        <f t="shared" si="3"/>
        <v>3050000</v>
      </c>
      <c r="E29" s="49">
        <f t="shared" si="3"/>
        <v>90667.026515313089</v>
      </c>
      <c r="F29" s="49">
        <f t="shared" si="3"/>
        <v>2405202.5663195979</v>
      </c>
      <c r="G29" s="49">
        <f t="shared" si="3"/>
        <v>29130.407165089244</v>
      </c>
      <c r="H29" s="49">
        <f t="shared" si="3"/>
        <v>0</v>
      </c>
      <c r="I29" s="49">
        <f t="shared" si="3"/>
        <v>0</v>
      </c>
      <c r="J29" s="49"/>
      <c r="K29" s="49">
        <f>SUM(K9:K28)</f>
        <v>5575000</v>
      </c>
    </row>
    <row r="32" spans="1:11">
      <c r="C32" s="40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2"/>
  <sheetViews>
    <sheetView topLeftCell="A3" zoomScaleNormal="100" zoomScaleSheetLayoutView="100" zoomScalePageLayoutView="70" workbookViewId="0">
      <selection activeCell="A3" sqref="A3"/>
    </sheetView>
  </sheetViews>
  <sheetFormatPr defaultRowHeight="14.4"/>
  <cols>
    <col min="1" max="1" width="12.5546875" customWidth="1"/>
    <col min="2" max="2" width="24.44140625" bestFit="1" customWidth="1"/>
    <col min="3" max="3" width="11.5546875" bestFit="1" customWidth="1"/>
    <col min="4" max="4" width="12.44140625" bestFit="1" customWidth="1"/>
    <col min="5" max="5" width="18.5546875" customWidth="1"/>
    <col min="6" max="6" width="19" bestFit="1" customWidth="1"/>
    <col min="7" max="7" width="12.109375" bestFit="1" customWidth="1"/>
    <col min="8" max="8" width="14.109375" bestFit="1" customWidth="1"/>
    <col min="9" max="9" width="9.5546875" bestFit="1" customWidth="1"/>
    <col min="10" max="10" width="1.109375" customWidth="1"/>
    <col min="11" max="11" width="13.5546875" bestFit="1" customWidth="1"/>
    <col min="14" max="14" width="11.1093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65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41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tr">
        <f>'WP 2026 Budget'!B9</f>
        <v>COMPASS for Small Business</v>
      </c>
      <c r="C9" s="15">
        <f>'WP 2026 Budget'!I9</f>
        <v>108922.11293843908</v>
      </c>
      <c r="D9" s="15">
        <f>$C9*'WP 2024 Incentive Alloc'!D7</f>
        <v>0</v>
      </c>
      <c r="E9" s="15">
        <f>$C9*'WP 2024 Incentive Alloc'!E7</f>
        <v>13800.260443546422</v>
      </c>
      <c r="F9" s="15">
        <f>$C9*'WP 2024 Incentive Alloc'!F7</f>
        <v>95121.85249489265</v>
      </c>
      <c r="G9" s="15">
        <f>$C9*'WP 2024 Incentive Alloc'!G7</f>
        <v>0</v>
      </c>
      <c r="H9" s="15">
        <f>$C9*'WP 2024 Incentive Alloc'!H7</f>
        <v>0</v>
      </c>
      <c r="I9" s="15">
        <f>$C9*'WP 2024 Incentive Alloc'!I7</f>
        <v>0</v>
      </c>
      <c r="J9" s="15"/>
      <c r="K9" s="15">
        <f t="shared" ref="K9:K18" si="0">SUM(D9:I9)</f>
        <v>108922.11293843907</v>
      </c>
    </row>
    <row r="10" spans="1:11">
      <c r="A10" s="33">
        <f t="shared" ref="A10:A29" si="1">A9+1</f>
        <v>2</v>
      </c>
      <c r="B10" s="58" t="str">
        <f>'WP 2026 Budget'!B10</f>
        <v>COMPASS for Schools/Governments</v>
      </c>
      <c r="C10" s="15">
        <f>'WP 2026 Budget'!I10</f>
        <v>60816.618480948586</v>
      </c>
      <c r="D10" s="15">
        <f>$C10*'WP 2024 Incentive Alloc'!D8</f>
        <v>0</v>
      </c>
      <c r="E10" s="15">
        <f>$C10*'WP 2024 Incentive Alloc'!E8</f>
        <v>0</v>
      </c>
      <c r="F10" s="15">
        <f>$C10*'WP 2024 Incentive Alloc'!F8</f>
        <v>60816.618480948586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si="0"/>
        <v>60816.618480948586</v>
      </c>
    </row>
    <row r="11" spans="1:11">
      <c r="A11" s="33">
        <f t="shared" si="1"/>
        <v>3</v>
      </c>
      <c r="B11" s="58" t="str">
        <f>'WP 2026 Budget'!B11</f>
        <v>COMPASS for Large Commercial</v>
      </c>
      <c r="C11" s="15">
        <f>'WP 2026 Budget'!I11</f>
        <v>109710.98272521686</v>
      </c>
      <c r="D11" s="15">
        <f>$C11*'WP 2024 Incentive Alloc'!D9</f>
        <v>0</v>
      </c>
      <c r="E11" s="15">
        <f>$C11*'WP 2024 Incentive Alloc'!E9</f>
        <v>310.03182310365042</v>
      </c>
      <c r="F11" s="15">
        <f>$C11*'WP 2024 Incentive Alloc'!F9</f>
        <v>109400.95090211321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0"/>
        <v>109710.98272521686</v>
      </c>
    </row>
    <row r="12" spans="1:11">
      <c r="A12" s="33">
        <f t="shared" si="1"/>
        <v>4</v>
      </c>
      <c r="B12" s="58" t="str">
        <f>'WP 2026 Budget'!B12</f>
        <v>Load Management</v>
      </c>
      <c r="C12" s="15">
        <f>'WP 2026 Budget'!I12</f>
        <v>51013.687446067532</v>
      </c>
      <c r="D12" s="15">
        <f>$C12*'WP 2024 Incentive Alloc'!D10</f>
        <v>0</v>
      </c>
      <c r="E12" s="15">
        <f>$C12*'WP 2024 Incentive Alloc'!E10</f>
        <v>0</v>
      </c>
      <c r="F12" s="15">
        <f>$C12*'WP 2024 Incentive Alloc'!F10</f>
        <v>47517.100419487419</v>
      </c>
      <c r="G12" s="15">
        <f>$C12*'WP 2024 Incentive Alloc'!G10</f>
        <v>3496.587026580115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0"/>
        <v>51013.687446067532</v>
      </c>
    </row>
    <row r="13" spans="1:11">
      <c r="A13" s="33">
        <f t="shared" si="1"/>
        <v>5</v>
      </c>
      <c r="B13" s="58" t="str">
        <f>'WP 2026 Budget'!B13</f>
        <v>Residential SOP</v>
      </c>
      <c r="C13" s="15">
        <f>'WP 2026 Budget'!I13</f>
        <v>320143.97229474684</v>
      </c>
      <c r="D13" s="15">
        <f>$C13*'WP 2024 Incentive Alloc'!D11</f>
        <v>320143.97229474684</v>
      </c>
      <c r="E13" s="15">
        <f>$C13*'WP 2024 Incentive Alloc'!E11</f>
        <v>0</v>
      </c>
      <c r="F13" s="15">
        <f>$C13*'WP 2024 Incentive Alloc'!F11</f>
        <v>0</v>
      </c>
      <c r="G13" s="15">
        <f>$C13*'WP 2024 Incentive Alloc'!G11</f>
        <v>0</v>
      </c>
      <c r="H13" s="15">
        <f>$C13*'WP 2024 Incentive Alloc'!H11</f>
        <v>0</v>
      </c>
      <c r="I13" s="15">
        <f>$C13*'WP 2024 Incentive Alloc'!I11</f>
        <v>0</v>
      </c>
      <c r="J13" s="15"/>
      <c r="K13" s="15">
        <f t="shared" si="0"/>
        <v>320143.97229474684</v>
      </c>
    </row>
    <row r="14" spans="1:11">
      <c r="A14" s="33">
        <f t="shared" si="1"/>
        <v>6</v>
      </c>
      <c r="B14" s="58" t="str">
        <f>'WP 2026 Budget'!B14</f>
        <v>Hard-to-Reach SOP</v>
      </c>
      <c r="C14" s="15">
        <f>'WP 2026 Budget'!I14</f>
        <v>110329.71540218403</v>
      </c>
      <c r="D14" s="15">
        <f>$C14*'WP 2024 Incentive Alloc'!D12</f>
        <v>110329.71540218403</v>
      </c>
      <c r="E14" s="15">
        <f>$C14*'WP 2024 Incentive Alloc'!E12</f>
        <v>0</v>
      </c>
      <c r="F14" s="15">
        <f>$C14*'WP 2024 Incentive Alloc'!F12</f>
        <v>0</v>
      </c>
      <c r="G14" s="15">
        <f>$C14*'WP 2024 Incentive Alloc'!G12</f>
        <v>0</v>
      </c>
      <c r="H14" s="15">
        <f>$C14*'WP 2024 Incentive Alloc'!H12</f>
        <v>0</v>
      </c>
      <c r="I14" s="15">
        <f>$C14*'WP 2024 Incentive Alloc'!I12</f>
        <v>0</v>
      </c>
      <c r="J14" s="15"/>
      <c r="K14" s="15">
        <f t="shared" si="0"/>
        <v>110329.71540218403</v>
      </c>
    </row>
    <row r="15" spans="1:11">
      <c r="A15" s="33">
        <f t="shared" si="1"/>
        <v>7</v>
      </c>
      <c r="B15" s="58" t="str">
        <f>'WP 2026 Budget'!B15</f>
        <v>Residential LM</v>
      </c>
      <c r="C15" s="15">
        <f>'WP 2026 Budget'!I15</f>
        <v>0</v>
      </c>
      <c r="D15" s="15">
        <f>$C15*'WP 2024 Incentive Alloc'!D13</f>
        <v>0</v>
      </c>
      <c r="E15" s="15">
        <f>$C15*'WP 2024 Incentive Alloc'!E13</f>
        <v>0</v>
      </c>
      <c r="F15" s="15">
        <f>$C15*'WP 2024 Incentive Alloc'!F13</f>
        <v>0</v>
      </c>
      <c r="G15" s="15">
        <f>$C15*'WP 2024 Incentive Alloc'!G13</f>
        <v>0</v>
      </c>
      <c r="H15" s="15">
        <f>$C15*'WP 2024 Incentive Alloc'!H13</f>
        <v>0</v>
      </c>
      <c r="I15" s="15">
        <f>$C15*'WP 2024 Incentive Alloc'!I13</f>
        <v>0</v>
      </c>
      <c r="J15" s="15"/>
      <c r="K15" s="15">
        <f t="shared" si="0"/>
        <v>0</v>
      </c>
    </row>
    <row r="16" spans="1:11">
      <c r="A16" s="33">
        <f t="shared" si="1"/>
        <v>8</v>
      </c>
      <c r="B16" s="58" t="str">
        <f>'WP 2026 Budget'!B16</f>
        <v>REP DR Program</v>
      </c>
      <c r="C16" s="15">
        <f>'WP 2026 Budget'!I16</f>
        <v>0</v>
      </c>
      <c r="D16" s="15">
        <f>C16</f>
        <v>0</v>
      </c>
      <c r="E16" s="15"/>
      <c r="F16" s="15"/>
      <c r="G16" s="15"/>
      <c r="H16" s="15"/>
      <c r="I16" s="15"/>
      <c r="J16" s="15"/>
      <c r="K16" s="15">
        <f t="shared" si="0"/>
        <v>0</v>
      </c>
    </row>
    <row r="17" spans="1:14">
      <c r="A17" s="33">
        <f t="shared" si="1"/>
        <v>9</v>
      </c>
      <c r="B17" s="58" t="str">
        <f>'WP 2026 Budget'!B17</f>
        <v>Low Income</v>
      </c>
      <c r="C17" s="15">
        <f>'WP 2026 Budget'!I17</f>
        <v>156111.97288843023</v>
      </c>
      <c r="D17" s="15">
        <f>$C17*'WP 2024 Incentive Alloc'!D14</f>
        <v>156111.97288843023</v>
      </c>
      <c r="E17" s="15">
        <f>$C17*'WP 2024 Incentive Alloc'!E14</f>
        <v>0</v>
      </c>
      <c r="F17" s="15">
        <f>$C17*'WP 2024 Incentive Alloc'!F14</f>
        <v>0</v>
      </c>
      <c r="G17" s="15">
        <f>$C17*'WP 2024 Incentive Alloc'!G14</f>
        <v>0</v>
      </c>
      <c r="H17" s="15">
        <f>$C17*'WP 2024 Incentive Alloc'!H14</f>
        <v>0</v>
      </c>
      <c r="I17" s="15">
        <f>$C17*'WP 2024 Incentive Alloc'!I14</f>
        <v>0</v>
      </c>
      <c r="J17" s="15"/>
      <c r="K17" s="15">
        <f t="shared" si="0"/>
        <v>156111.97288843023</v>
      </c>
    </row>
    <row r="18" spans="1:14">
      <c r="A18" s="33">
        <f t="shared" si="1"/>
        <v>10</v>
      </c>
      <c r="B18" s="58" t="str">
        <f>'WP 2026 Budget'!B18</f>
        <v>High Performance homes</v>
      </c>
      <c r="C18" s="15">
        <f>'WP 2026 Budget'!I18</f>
        <v>79677.937823969623</v>
      </c>
      <c r="D18" s="15">
        <f>$C18*'WP 2024 Incentive Alloc'!D15</f>
        <v>79677.937823969623</v>
      </c>
      <c r="E18" s="15">
        <f>$C18*'WP 2024 Incentive Alloc'!E15</f>
        <v>0</v>
      </c>
      <c r="F18" s="15">
        <f>$C18*'WP 2024 Incentive Alloc'!F15</f>
        <v>0</v>
      </c>
      <c r="G18" s="15">
        <f>$C18*'WP 2024 Incentive Alloc'!G15</f>
        <v>0</v>
      </c>
      <c r="H18" s="15">
        <f>$C18*'WP 2024 Incentive Alloc'!H15</f>
        <v>0</v>
      </c>
      <c r="I18" s="15">
        <f>$C18*'WP 2024 Incentive Alloc'!I15</f>
        <v>0</v>
      </c>
      <c r="J18" s="15"/>
      <c r="K18" s="15">
        <f t="shared" si="0"/>
        <v>79677.937823969623</v>
      </c>
    </row>
    <row r="19" spans="1:14">
      <c r="A19" s="33">
        <f t="shared" si="1"/>
        <v>11</v>
      </c>
      <c r="B19" s="58"/>
      <c r="C19" s="15">
        <f>'WP 2026 Budget'!E19</f>
        <v>0</v>
      </c>
      <c r="D19" s="15"/>
      <c r="E19" s="15"/>
      <c r="F19" s="15"/>
      <c r="G19" s="15"/>
      <c r="H19" s="15"/>
      <c r="I19" s="15"/>
      <c r="J19" s="15"/>
      <c r="K19" s="15"/>
    </row>
    <row r="20" spans="1:14">
      <c r="A20" s="33">
        <f t="shared" si="1"/>
        <v>12</v>
      </c>
      <c r="B20" s="58" t="s">
        <v>66</v>
      </c>
      <c r="C20" s="19">
        <f>SUM(C9:C18)</f>
        <v>996727.00000000279</v>
      </c>
      <c r="D20" s="19">
        <f t="shared" ref="D20:K20" si="2">SUM(D9:D18)</f>
        <v>666263.59840933071</v>
      </c>
      <c r="E20" s="19">
        <f t="shared" si="2"/>
        <v>14110.292266650073</v>
      </c>
      <c r="F20" s="19">
        <f t="shared" si="2"/>
        <v>312856.52229744184</v>
      </c>
      <c r="G20" s="19">
        <f t="shared" si="2"/>
        <v>3496.587026580115</v>
      </c>
      <c r="H20" s="19">
        <f t="shared" si="2"/>
        <v>0</v>
      </c>
      <c r="I20" s="19">
        <f t="shared" si="2"/>
        <v>0</v>
      </c>
      <c r="J20" s="19"/>
      <c r="K20" s="19">
        <f t="shared" si="2"/>
        <v>996727.00000000279</v>
      </c>
    </row>
    <row r="21" spans="1:14">
      <c r="A21" s="33">
        <f t="shared" si="1"/>
        <v>13</v>
      </c>
      <c r="B21" s="58"/>
      <c r="C21" s="15"/>
      <c r="D21" s="15"/>
      <c r="E21" s="15"/>
      <c r="F21" s="15"/>
      <c r="G21" s="15"/>
      <c r="H21" s="15"/>
      <c r="I21" s="15"/>
      <c r="J21" s="15"/>
      <c r="K21" s="15"/>
      <c r="N21" s="18"/>
    </row>
    <row r="22" spans="1:14">
      <c r="A22" s="33">
        <f t="shared" si="1"/>
        <v>14</v>
      </c>
      <c r="B22" s="57"/>
      <c r="C22" s="15"/>
      <c r="D22" s="15"/>
      <c r="E22" s="54"/>
      <c r="F22" s="54"/>
      <c r="G22" s="54"/>
      <c r="H22" s="54"/>
      <c r="I22" s="54"/>
      <c r="J22" s="54"/>
      <c r="K22" s="15"/>
    </row>
    <row r="23" spans="1:14">
      <c r="A23" s="33">
        <f t="shared" si="1"/>
        <v>15</v>
      </c>
      <c r="B23" s="57"/>
      <c r="C23" s="15"/>
      <c r="D23" s="15"/>
      <c r="E23" s="15"/>
      <c r="F23" s="15"/>
      <c r="G23" s="15"/>
      <c r="H23" s="15"/>
      <c r="I23" s="15"/>
      <c r="J23" s="15"/>
      <c r="K23" s="15"/>
    </row>
    <row r="24" spans="1:14">
      <c r="A24" s="33">
        <f t="shared" si="1"/>
        <v>16</v>
      </c>
      <c r="B24" s="74"/>
      <c r="C24" s="19"/>
      <c r="D24" s="19"/>
      <c r="E24" s="19"/>
      <c r="F24" s="19"/>
      <c r="G24" s="19"/>
      <c r="H24" s="19"/>
      <c r="I24" s="19"/>
      <c r="J24" s="19"/>
      <c r="K24" s="19"/>
    </row>
    <row r="25" spans="1:14">
      <c r="A25" s="33">
        <f t="shared" si="1"/>
        <v>17</v>
      </c>
      <c r="B25" s="57"/>
      <c r="C25" s="38"/>
      <c r="D25" s="38"/>
      <c r="E25" s="38"/>
      <c r="F25" s="38"/>
      <c r="G25" s="38"/>
      <c r="H25" s="38"/>
      <c r="I25" s="38"/>
      <c r="J25" s="38"/>
      <c r="K25" s="38"/>
    </row>
    <row r="26" spans="1:14">
      <c r="A26" s="33">
        <f t="shared" si="1"/>
        <v>18</v>
      </c>
      <c r="B26" s="57"/>
      <c r="C26" s="15"/>
      <c r="D26" s="15"/>
      <c r="E26" s="15"/>
      <c r="F26" s="15"/>
      <c r="G26" s="15"/>
      <c r="H26" s="15"/>
      <c r="I26" s="15"/>
      <c r="J26" s="15"/>
      <c r="K26" s="15"/>
    </row>
    <row r="27" spans="1:14">
      <c r="A27" s="33">
        <f t="shared" si="1"/>
        <v>19</v>
      </c>
      <c r="B27" s="57"/>
      <c r="C27" s="15"/>
      <c r="D27" s="15"/>
      <c r="E27" s="15"/>
      <c r="F27" s="15"/>
      <c r="G27" s="15"/>
      <c r="H27" s="15"/>
      <c r="I27" s="15"/>
      <c r="J27" s="15"/>
      <c r="K27" s="15"/>
    </row>
    <row r="28" spans="1:14">
      <c r="A28" s="33">
        <f t="shared" si="1"/>
        <v>20</v>
      </c>
      <c r="B28" s="13"/>
      <c r="C28" s="15"/>
      <c r="D28" s="15"/>
      <c r="E28" s="15"/>
      <c r="F28" s="15"/>
      <c r="G28" s="15"/>
      <c r="H28" s="15"/>
      <c r="I28" s="15"/>
      <c r="J28" s="15"/>
      <c r="K28" s="15"/>
    </row>
    <row r="29" spans="1:14">
      <c r="A29" s="33">
        <f t="shared" si="1"/>
        <v>21</v>
      </c>
      <c r="B29" s="13" t="s">
        <v>8</v>
      </c>
      <c r="C29" s="49">
        <f>SUM(C20:C24)</f>
        <v>996727.00000000279</v>
      </c>
      <c r="D29" s="49">
        <f t="shared" ref="D29:K29" si="3">SUM(D20:D24)</f>
        <v>666263.59840933071</v>
      </c>
      <c r="E29" s="49">
        <f t="shared" si="3"/>
        <v>14110.292266650073</v>
      </c>
      <c r="F29" s="49">
        <f t="shared" si="3"/>
        <v>312856.52229744184</v>
      </c>
      <c r="G29" s="49">
        <f t="shared" si="3"/>
        <v>3496.587026580115</v>
      </c>
      <c r="H29" s="49">
        <f t="shared" si="3"/>
        <v>0</v>
      </c>
      <c r="I29" s="49">
        <f t="shared" si="3"/>
        <v>0</v>
      </c>
      <c r="J29" s="49">
        <f t="shared" si="3"/>
        <v>0</v>
      </c>
      <c r="K29" s="49">
        <f t="shared" si="3"/>
        <v>996727.00000000279</v>
      </c>
    </row>
    <row r="30" spans="1:14">
      <c r="K30" s="18"/>
    </row>
    <row r="31" spans="1:14">
      <c r="B31" s="13"/>
      <c r="C31" s="49"/>
      <c r="D31" s="49"/>
      <c r="E31" s="49"/>
      <c r="F31" s="49"/>
      <c r="G31" s="49"/>
      <c r="H31" s="49"/>
      <c r="I31" s="49"/>
      <c r="J31" s="49"/>
      <c r="K31" s="49"/>
    </row>
    <row r="32" spans="1:14">
      <c r="C32" s="39"/>
      <c r="D32" s="39"/>
      <c r="E32" s="39"/>
      <c r="F32" s="39"/>
      <c r="G32" s="39"/>
      <c r="H32" s="39"/>
      <c r="I32" s="39"/>
      <c r="J32" s="39"/>
      <c r="K32" s="3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2"/>
  <sheetViews>
    <sheetView zoomScaleNormal="100" zoomScaleSheetLayoutView="90" zoomScalePageLayoutView="60" workbookViewId="0">
      <selection sqref="A1:K1"/>
    </sheetView>
  </sheetViews>
  <sheetFormatPr defaultRowHeight="14.4"/>
  <cols>
    <col min="1" max="1" width="12.5546875" customWidth="1"/>
    <col min="2" max="2" width="24.44140625" bestFit="1" customWidth="1"/>
    <col min="3" max="5" width="18.5546875" customWidth="1"/>
    <col min="6" max="6" width="24" bestFit="1" customWidth="1"/>
    <col min="7" max="7" width="9.5546875" bestFit="1" customWidth="1"/>
    <col min="8" max="8" width="14.44140625" bestFit="1" customWidth="1"/>
    <col min="9" max="9" width="12.5546875" bestFit="1" customWidth="1"/>
    <col min="10" max="10" width="1.109375" customWidth="1"/>
    <col min="11" max="11" width="13.55468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67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68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tr">
        <f>'WP 2026 Budget'!B9</f>
        <v>COMPASS for Small Business</v>
      </c>
      <c r="C9" s="15">
        <f>'WP 2026 Budget'!K9</f>
        <v>11583.369580627334</v>
      </c>
      <c r="D9" s="15">
        <f>$C9*'WP 2024 Incentive Alloc'!D7</f>
        <v>0</v>
      </c>
      <c r="E9" s="15">
        <f>$C9*'WP 2024 Incentive Alloc'!E7</f>
        <v>1467.5947125342377</v>
      </c>
      <c r="F9" s="15">
        <f>$C9*'WP 2024 Incentive Alloc'!F7</f>
        <v>10115.774868093096</v>
      </c>
      <c r="G9" s="15">
        <f>$C9*'WP 2024 Incentive Alloc'!G7</f>
        <v>0</v>
      </c>
      <c r="H9" s="15">
        <f>$C9*'WP 2024 Incentive Alloc'!H7</f>
        <v>0</v>
      </c>
      <c r="I9" s="15">
        <f>$C9*'WP 2024 Incentive Alloc'!I7</f>
        <v>0</v>
      </c>
      <c r="J9" s="49"/>
      <c r="K9" s="15">
        <f t="shared" ref="K9:K18" si="0">SUM(D9:I9)</f>
        <v>11583.369580627334</v>
      </c>
    </row>
    <row r="10" spans="1:11">
      <c r="A10" s="33">
        <f t="shared" ref="A10:A29" si="1">A9+1</f>
        <v>2</v>
      </c>
      <c r="B10" s="58" t="str">
        <f>'WP 2026 Budget'!B10</f>
        <v>COMPASS for Schools/Governments</v>
      </c>
      <c r="C10" s="15">
        <f>'WP 2026 Budget'!K10</f>
        <v>6467.5698051628087</v>
      </c>
      <c r="D10" s="15">
        <f>$C10*'WP 2024 Incentive Alloc'!D8</f>
        <v>0</v>
      </c>
      <c r="E10" s="15">
        <f>$C10*'WP 2024 Incentive Alloc'!E8</f>
        <v>0</v>
      </c>
      <c r="F10" s="15">
        <f>$C10*'WP 2024 Incentive Alloc'!F8</f>
        <v>6467.5698051628087</v>
      </c>
      <c r="G10" s="15">
        <f>$C10*'WP 2024 Incentive Alloc'!G8</f>
        <v>0</v>
      </c>
      <c r="H10" s="15">
        <f>$C10*'WP 2024 Incentive Alloc'!H8</f>
        <v>0</v>
      </c>
      <c r="I10" s="15">
        <f>$C10*'WP 2024 Incentive Alloc'!I8</f>
        <v>0</v>
      </c>
      <c r="J10" s="15"/>
      <c r="K10" s="15">
        <f t="shared" si="0"/>
        <v>6467.5698051628087</v>
      </c>
    </row>
    <row r="11" spans="1:11">
      <c r="A11" s="33">
        <f t="shared" si="1"/>
        <v>3</v>
      </c>
      <c r="B11" s="58" t="str">
        <f>'WP 2026 Budget'!B11</f>
        <v>COMPASS for Large Commercial</v>
      </c>
      <c r="C11" s="15">
        <f>'WP 2026 Budget'!K11</f>
        <v>11667.905936097039</v>
      </c>
      <c r="D11" s="15">
        <f>$C11*'WP 2024 Incentive Alloc'!D9</f>
        <v>0</v>
      </c>
      <c r="E11" s="15">
        <f>$C11*'WP 2024 Incentive Alloc'!E9</f>
        <v>32.972288273365471</v>
      </c>
      <c r="F11" s="15">
        <f>$C11*'WP 2024 Incentive Alloc'!F9</f>
        <v>11634.933647823673</v>
      </c>
      <c r="G11" s="15">
        <f>$C11*'WP 2024 Incentive Alloc'!G9</f>
        <v>0</v>
      </c>
      <c r="H11" s="15">
        <f>$C11*'WP 2024 Incentive Alloc'!H9</f>
        <v>0</v>
      </c>
      <c r="I11" s="15">
        <f>$C11*'WP 2024 Incentive Alloc'!I9</f>
        <v>0</v>
      </c>
      <c r="J11" s="15"/>
      <c r="K11" s="15">
        <f t="shared" si="0"/>
        <v>11667.905936097039</v>
      </c>
    </row>
    <row r="12" spans="1:11">
      <c r="A12" s="33">
        <f t="shared" si="1"/>
        <v>4</v>
      </c>
      <c r="B12" s="58" t="str">
        <f>'WP 2026 Budget'!B12</f>
        <v>Load Management</v>
      </c>
      <c r="C12" s="15">
        <f>'WP 2026 Budget'!K12</f>
        <v>5425.0729358373237</v>
      </c>
      <c r="D12" s="15">
        <f>$C12*'WP 2024 Incentive Alloc'!D10</f>
        <v>0</v>
      </c>
      <c r="E12" s="15">
        <f>$C12*'WP 2024 Incentive Alloc'!E10</f>
        <v>0</v>
      </c>
      <c r="F12" s="15">
        <f>$C12*'WP 2024 Incentive Alloc'!F10</f>
        <v>5053.2268569638009</v>
      </c>
      <c r="G12" s="15">
        <f>$C12*'WP 2024 Incentive Alloc'!G10</f>
        <v>371.84607887352308</v>
      </c>
      <c r="H12" s="15">
        <f>$C12*'WP 2024 Incentive Alloc'!H10</f>
        <v>0</v>
      </c>
      <c r="I12" s="15">
        <f>$C12*'WP 2024 Incentive Alloc'!I10</f>
        <v>0</v>
      </c>
      <c r="J12" s="15"/>
      <c r="K12" s="15">
        <f t="shared" si="0"/>
        <v>5425.0729358373237</v>
      </c>
    </row>
    <row r="13" spans="1:11">
      <c r="A13" s="33">
        <f t="shared" si="1"/>
        <v>5</v>
      </c>
      <c r="B13" s="58" t="str">
        <f>'WP 2026 Budget'!B13</f>
        <v>Residential SOP</v>
      </c>
      <c r="C13" s="15">
        <f>'WP 2026 Budget'!K13</f>
        <v>22585.654180648569</v>
      </c>
      <c r="D13" s="15">
        <f>$C13*'WP 2024 Incentive Alloc'!D11</f>
        <v>22585.654180648569</v>
      </c>
      <c r="E13" s="15">
        <f>$C13*'WP 2024 Incentive Alloc'!E11</f>
        <v>0</v>
      </c>
      <c r="F13" s="15">
        <f>$C13*'WP 2024 Incentive Alloc'!F11</f>
        <v>0</v>
      </c>
      <c r="G13" s="15">
        <f>$C13*'WP 2024 Incentive Alloc'!G11</f>
        <v>0</v>
      </c>
      <c r="H13" s="15">
        <f>$C13*'WP 2024 Incentive Alloc'!H11</f>
        <v>0</v>
      </c>
      <c r="I13" s="15">
        <f>$C13*'WP 2024 Incentive Alloc'!I11</f>
        <v>0</v>
      </c>
      <c r="J13" s="15"/>
      <c r="K13" s="15">
        <f t="shared" si="0"/>
        <v>22585.654180648569</v>
      </c>
    </row>
    <row r="14" spans="1:11">
      <c r="A14" s="33">
        <f t="shared" si="1"/>
        <v>6</v>
      </c>
      <c r="B14" s="58" t="str">
        <f>'WP 2026 Budget'!B14</f>
        <v>Hard-to-Reach SOP</v>
      </c>
      <c r="C14" s="15">
        <f>'WP 2026 Budget'!K14</f>
        <v>7783.5880699232239</v>
      </c>
      <c r="D14" s="15">
        <f>$C14*'WP 2024 Incentive Alloc'!D12</f>
        <v>7783.5880699232239</v>
      </c>
      <c r="E14" s="15">
        <f>$C14*'WP 2024 Incentive Alloc'!E12</f>
        <v>0</v>
      </c>
      <c r="F14" s="15">
        <f>$C14*'WP 2024 Incentive Alloc'!F12</f>
        <v>0</v>
      </c>
      <c r="G14" s="15">
        <f>$C14*'WP 2024 Incentive Alloc'!G12</f>
        <v>0</v>
      </c>
      <c r="H14" s="15">
        <f>$C14*'WP 2024 Incentive Alloc'!H12</f>
        <v>0</v>
      </c>
      <c r="I14" s="15">
        <f>$C14*'WP 2024 Incentive Alloc'!I12</f>
        <v>0</v>
      </c>
      <c r="J14" s="15"/>
      <c r="K14" s="15">
        <f t="shared" si="0"/>
        <v>7783.5880699232239</v>
      </c>
    </row>
    <row r="15" spans="1:11">
      <c r="A15" s="33">
        <f t="shared" si="1"/>
        <v>7</v>
      </c>
      <c r="B15" s="58" t="str">
        <f>'WP 2026 Budget'!B15</f>
        <v>Residential LM</v>
      </c>
      <c r="C15" s="15">
        <f>'WP 2026 Budget'!K15</f>
        <v>0</v>
      </c>
      <c r="D15" s="15">
        <f>$C15*'WP 2024 Incentive Alloc'!D13</f>
        <v>0</v>
      </c>
      <c r="E15" s="15">
        <f>$C15*'WP 2024 Incentive Alloc'!E13</f>
        <v>0</v>
      </c>
      <c r="F15" s="15">
        <f>$C15*'WP 2024 Incentive Alloc'!F13</f>
        <v>0</v>
      </c>
      <c r="G15" s="15">
        <f>$C15*'WP 2024 Incentive Alloc'!G13</f>
        <v>0</v>
      </c>
      <c r="H15" s="15">
        <f>$C15*'WP 2024 Incentive Alloc'!H13</f>
        <v>0</v>
      </c>
      <c r="I15" s="15">
        <f>$C15*'WP 2024 Incentive Alloc'!I13</f>
        <v>0</v>
      </c>
      <c r="J15" s="15"/>
      <c r="K15" s="15">
        <f t="shared" si="0"/>
        <v>0</v>
      </c>
    </row>
    <row r="16" spans="1:11">
      <c r="A16" s="33">
        <f t="shared" si="1"/>
        <v>8</v>
      </c>
      <c r="B16" s="58" t="str">
        <f>'WP 2026 Budget'!B16</f>
        <v>REP DR Program</v>
      </c>
      <c r="C16" s="15">
        <f>'WP 2026 Budget'!K16</f>
        <v>0</v>
      </c>
      <c r="D16" s="15">
        <f>C16</f>
        <v>0</v>
      </c>
      <c r="E16" s="15"/>
      <c r="F16" s="15"/>
      <c r="G16" s="15"/>
      <c r="H16" s="15"/>
      <c r="I16" s="15"/>
      <c r="J16" s="15"/>
      <c r="K16" s="15">
        <f t="shared" si="0"/>
        <v>0</v>
      </c>
    </row>
    <row r="17" spans="1:11">
      <c r="A17" s="33">
        <f t="shared" si="1"/>
        <v>9</v>
      </c>
      <c r="B17" s="58" t="str">
        <f>'WP 2026 Budget'!B17</f>
        <v>Low Income</v>
      </c>
      <c r="C17" s="15">
        <f>'WP 2026 Budget'!K17</f>
        <v>11013.454401809398</v>
      </c>
      <c r="D17" s="15">
        <f>$C17*'WP 2024 Incentive Alloc'!D14</f>
        <v>11013.454401809398</v>
      </c>
      <c r="E17" s="15">
        <f>$C17*'WP 2024 Incentive Alloc'!E14</f>
        <v>0</v>
      </c>
      <c r="F17" s="15">
        <f>$C17*'WP 2024 Incentive Alloc'!F14</f>
        <v>0</v>
      </c>
      <c r="G17" s="15">
        <f>$C17*'WP 2024 Incentive Alloc'!G14</f>
        <v>0</v>
      </c>
      <c r="H17" s="15">
        <f>$C17*'WP 2024 Incentive Alloc'!H14</f>
        <v>0</v>
      </c>
      <c r="I17" s="15">
        <f>$C17*'WP 2024 Incentive Alloc'!I14</f>
        <v>0</v>
      </c>
      <c r="J17" s="49"/>
      <c r="K17" s="15">
        <f t="shared" si="0"/>
        <v>11013.454401809398</v>
      </c>
    </row>
    <row r="18" spans="1:11">
      <c r="A18" s="33">
        <f t="shared" si="1"/>
        <v>10</v>
      </c>
      <c r="B18" s="58" t="str">
        <f>'WP 2026 Budget'!B18</f>
        <v>High Performance homes</v>
      </c>
      <c r="C18" s="15">
        <f>'WP 2026 Budget'!K18</f>
        <v>8473.3850898943056</v>
      </c>
      <c r="D18" s="15">
        <f>$C18*'WP 2024 Incentive Alloc'!D15</f>
        <v>8473.3850898943056</v>
      </c>
      <c r="E18" s="15">
        <f>$C18*'WP 2024 Incentive Alloc'!E15</f>
        <v>0</v>
      </c>
      <c r="F18" s="15">
        <f>$C18*'WP 2024 Incentive Alloc'!F15</f>
        <v>0</v>
      </c>
      <c r="G18" s="15">
        <f>$C18*'WP 2024 Incentive Alloc'!G15</f>
        <v>0</v>
      </c>
      <c r="H18" s="15">
        <f>$C18*'WP 2024 Incentive Alloc'!H15</f>
        <v>0</v>
      </c>
      <c r="I18" s="15">
        <f>$C18*'WP 2024 Incentive Alloc'!I15</f>
        <v>0</v>
      </c>
      <c r="J18" s="15"/>
      <c r="K18" s="15">
        <f t="shared" si="0"/>
        <v>8473.3850898943056</v>
      </c>
    </row>
    <row r="19" spans="1:11">
      <c r="A19" s="33">
        <f t="shared" si="1"/>
        <v>11</v>
      </c>
      <c r="B19" s="58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33">
        <f t="shared" si="1"/>
        <v>12</v>
      </c>
      <c r="B20" s="58" t="s">
        <v>66</v>
      </c>
      <c r="C20" s="19">
        <f>SUM(C9:C18)</f>
        <v>85000</v>
      </c>
      <c r="D20" s="19">
        <f t="shared" ref="D20:K20" si="2">SUM(D9:D18)</f>
        <v>49856.081742275492</v>
      </c>
      <c r="E20" s="19">
        <f t="shared" si="2"/>
        <v>1500.5670008076031</v>
      </c>
      <c r="F20" s="19">
        <f t="shared" si="2"/>
        <v>33271.505178043379</v>
      </c>
      <c r="G20" s="19">
        <f t="shared" si="2"/>
        <v>371.84607887352308</v>
      </c>
      <c r="H20" s="19">
        <f t="shared" si="2"/>
        <v>0</v>
      </c>
      <c r="I20" s="19">
        <f t="shared" si="2"/>
        <v>0</v>
      </c>
      <c r="J20" s="19"/>
      <c r="K20" s="19">
        <f t="shared" si="2"/>
        <v>85000</v>
      </c>
    </row>
    <row r="21" spans="1:11">
      <c r="A21" s="33">
        <f t="shared" si="1"/>
        <v>13</v>
      </c>
      <c r="B21" s="58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33">
        <f t="shared" si="1"/>
        <v>14</v>
      </c>
      <c r="B22" s="57"/>
      <c r="C22" s="19"/>
      <c r="D22" s="19"/>
      <c r="E22" s="176"/>
      <c r="F22" s="176"/>
      <c r="G22" s="176"/>
      <c r="H22" s="176"/>
      <c r="I22" s="176"/>
      <c r="J22" s="176"/>
      <c r="K22" s="19"/>
    </row>
    <row r="23" spans="1:11">
      <c r="A23" s="33">
        <f t="shared" si="1"/>
        <v>15</v>
      </c>
      <c r="B23" s="57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33">
        <f t="shared" si="1"/>
        <v>16</v>
      </c>
      <c r="B24" s="74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33">
        <f t="shared" si="1"/>
        <v>17</v>
      </c>
      <c r="B25" s="57"/>
      <c r="C25" s="38"/>
      <c r="D25" s="38"/>
      <c r="E25" s="38"/>
      <c r="F25" s="38"/>
      <c r="G25" s="38"/>
      <c r="H25" s="38"/>
      <c r="I25" s="38"/>
      <c r="J25" s="38"/>
      <c r="K25" s="38"/>
    </row>
    <row r="26" spans="1:11">
      <c r="A26" s="33">
        <f t="shared" si="1"/>
        <v>18</v>
      </c>
      <c r="B26" s="57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33">
        <f t="shared" si="1"/>
        <v>19</v>
      </c>
      <c r="B27" s="57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33">
        <f t="shared" si="1"/>
        <v>20</v>
      </c>
      <c r="B28" s="13"/>
      <c r="C28" s="15"/>
      <c r="D28" s="15"/>
      <c r="E28" s="15"/>
      <c r="F28" s="15"/>
      <c r="G28" s="15"/>
      <c r="H28" s="15"/>
      <c r="I28" s="15"/>
      <c r="J28" s="15"/>
      <c r="K28" s="15"/>
    </row>
    <row r="29" spans="1:11">
      <c r="A29" s="33">
        <f t="shared" si="1"/>
        <v>21</v>
      </c>
      <c r="B29" s="13" t="s">
        <v>8</v>
      </c>
      <c r="C29" s="49">
        <f t="shared" ref="C29:J29" si="3">SUM(C20:C24)</f>
        <v>85000</v>
      </c>
      <c r="D29" s="49">
        <f t="shared" si="3"/>
        <v>49856.081742275492</v>
      </c>
      <c r="E29" s="49">
        <f t="shared" si="3"/>
        <v>1500.5670008076031</v>
      </c>
      <c r="F29" s="49">
        <f t="shared" si="3"/>
        <v>33271.505178043379</v>
      </c>
      <c r="G29" s="49">
        <f t="shared" si="3"/>
        <v>371.84607887352308</v>
      </c>
      <c r="H29" s="49">
        <f t="shared" si="3"/>
        <v>0</v>
      </c>
      <c r="I29" s="49">
        <f t="shared" si="3"/>
        <v>0</v>
      </c>
      <c r="J29" s="49">
        <f t="shared" si="3"/>
        <v>0</v>
      </c>
      <c r="K29" s="49">
        <f>SUM(K20:K24)</f>
        <v>85000</v>
      </c>
    </row>
    <row r="30" spans="1:11">
      <c r="C30" s="40"/>
    </row>
    <row r="31" spans="1:11">
      <c r="B31" s="13"/>
      <c r="C31" s="49"/>
      <c r="D31" s="49"/>
      <c r="E31" s="49"/>
      <c r="F31" s="49"/>
      <c r="G31" s="49"/>
      <c r="H31" s="49"/>
      <c r="I31" s="49"/>
      <c r="J31" s="49"/>
      <c r="K31" s="49"/>
    </row>
    <row r="32" spans="1:11">
      <c r="C32" s="39"/>
      <c r="D32" s="39"/>
      <c r="E32" s="39"/>
      <c r="F32" s="39"/>
      <c r="G32" s="39"/>
      <c r="H32" s="39"/>
      <c r="I32" s="39"/>
      <c r="J32" s="39"/>
      <c r="K32" s="3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2"/>
  <sheetViews>
    <sheetView zoomScaleNormal="100" zoomScaleSheetLayoutView="100" zoomScalePageLayoutView="70" workbookViewId="0">
      <selection sqref="A1:K1"/>
    </sheetView>
  </sheetViews>
  <sheetFormatPr defaultColWidth="9.109375" defaultRowHeight="14.4"/>
  <cols>
    <col min="1" max="1" width="12.5546875" customWidth="1"/>
    <col min="2" max="2" width="24.44140625" bestFit="1" customWidth="1"/>
    <col min="3" max="5" width="18.5546875" customWidth="1"/>
    <col min="6" max="6" width="24.109375" bestFit="1" customWidth="1"/>
    <col min="7" max="7" width="11.33203125" bestFit="1" customWidth="1"/>
    <col min="8" max="8" width="14.44140625" bestFit="1" customWidth="1"/>
    <col min="9" max="9" width="12.6640625" bestFit="1" customWidth="1"/>
    <col min="10" max="10" width="1.109375" customWidth="1"/>
    <col min="11" max="11" width="13.664062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69</v>
      </c>
      <c r="B3" s="35"/>
      <c r="C3" s="2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8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39</v>
      </c>
      <c r="C8" s="56" t="s">
        <v>70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/>
      <c r="B9" s="58"/>
      <c r="C9" s="49"/>
      <c r="D9" s="49"/>
      <c r="E9" s="49"/>
      <c r="F9" s="49"/>
      <c r="G9" s="49"/>
      <c r="H9" s="49"/>
      <c r="I9" s="49"/>
      <c r="J9" s="49"/>
      <c r="K9" s="49"/>
    </row>
    <row r="10" spans="1:11">
      <c r="A10" s="33">
        <v>1</v>
      </c>
      <c r="B10" s="58" t="str">
        <f>'WP EMV 2025'!D4</f>
        <v>COMPASS for Small  Business  MTP</v>
      </c>
      <c r="C10" s="188">
        <f>'WP EMV 2025'!E4</f>
        <v>4769.3062235864854</v>
      </c>
      <c r="D10" s="188">
        <f>'WP EMV 2025'!F4</f>
        <v>0</v>
      </c>
      <c r="E10" s="188">
        <f>'WP EMV 2025'!G4</f>
        <v>604.26359941914973</v>
      </c>
      <c r="F10" s="188">
        <f>'WP EMV 2025'!H4</f>
        <v>4165.0426241673358</v>
      </c>
      <c r="G10" s="188">
        <f>'WP EMV 2025'!I4</f>
        <v>0</v>
      </c>
      <c r="H10" s="188">
        <f>'WP EMV 2025'!J4</f>
        <v>0</v>
      </c>
      <c r="I10" s="188">
        <f>'WP EMV 2025'!K4</f>
        <v>0</v>
      </c>
      <c r="J10" s="63"/>
      <c r="K10" s="63">
        <f t="shared" ref="K10:K18" si="0">SUM(D10:I10)</f>
        <v>4769.3062235864854</v>
      </c>
    </row>
    <row r="11" spans="1:11">
      <c r="A11" s="33">
        <f t="shared" ref="A11:A29" si="1">A10+1</f>
        <v>2</v>
      </c>
      <c r="B11" s="58" t="str">
        <f>'WP EMV 2025'!D5</f>
        <v>COMPASS for Schools/Governments MTP</v>
      </c>
      <c r="C11" s="188">
        <f>'WP EMV 2025'!E5</f>
        <v>8467.4606070916325</v>
      </c>
      <c r="D11" s="188">
        <f>'WP EMV 2025'!F5</f>
        <v>0</v>
      </c>
      <c r="E11" s="188">
        <f>'WP EMV 2025'!G5</f>
        <v>0</v>
      </c>
      <c r="F11" s="188">
        <f>'WP EMV 2025'!H5</f>
        <v>7887.0827832353198</v>
      </c>
      <c r="G11" s="188">
        <f>'WP EMV 2025'!I5</f>
        <v>580.37782385631294</v>
      </c>
      <c r="H11" s="188">
        <f>'WP EMV 2025'!J5</f>
        <v>0</v>
      </c>
      <c r="I11" s="188">
        <f>'WP EMV 2025'!K5</f>
        <v>0</v>
      </c>
      <c r="J11" s="63"/>
      <c r="K11" s="63">
        <f t="shared" si="0"/>
        <v>8467.4606070916325</v>
      </c>
    </row>
    <row r="12" spans="1:11">
      <c r="A12" s="33">
        <f t="shared" si="1"/>
        <v>3</v>
      </c>
      <c r="B12" s="58" t="str">
        <f>'WP EMV 2025'!D6</f>
        <v>COMPASS for Large Commercial  MTP</v>
      </c>
      <c r="C12" s="188">
        <f>'WP EMV 2025'!E6</f>
        <v>10134.352291890822</v>
      </c>
      <c r="D12" s="188">
        <f>'WP EMV 2025'!F6</f>
        <v>0</v>
      </c>
      <c r="E12" s="188">
        <f>'WP EMV 2025'!G6</f>
        <v>0</v>
      </c>
      <c r="F12" s="188">
        <f>'WP EMV 2025'!H6</f>
        <v>10134.352291890822</v>
      </c>
      <c r="G12" s="188">
        <f>'WP EMV 2025'!I6</f>
        <v>0</v>
      </c>
      <c r="H12" s="188">
        <f>'WP EMV 2025'!J6</f>
        <v>0</v>
      </c>
      <c r="I12" s="188">
        <f>'WP EMV 2025'!K6</f>
        <v>0</v>
      </c>
      <c r="J12" s="63"/>
      <c r="K12" s="63">
        <f t="shared" si="0"/>
        <v>10134.352291890822</v>
      </c>
    </row>
    <row r="13" spans="1:11">
      <c r="A13" s="33">
        <f t="shared" si="1"/>
        <v>4</v>
      </c>
      <c r="B13" s="58" t="str">
        <f>'WP EMV 2025'!D7</f>
        <v>Winter Load  Management</v>
      </c>
      <c r="C13" s="188">
        <f>'WP EMV 2025'!E7</f>
        <v>3066.2332469051685</v>
      </c>
      <c r="D13" s="188">
        <f>'WP EMV 2025'!F7</f>
        <v>0</v>
      </c>
      <c r="E13" s="188">
        <f>'WP EMV 2025'!G7</f>
        <v>8.6648561519131704</v>
      </c>
      <c r="F13" s="188">
        <f>'WP EMV 2025'!H7</f>
        <v>3057.5683907532552</v>
      </c>
      <c r="G13" s="188">
        <f>'WP EMV 2025'!I7</f>
        <v>0</v>
      </c>
      <c r="H13" s="188">
        <f>'WP EMV 2025'!J7</f>
        <v>0</v>
      </c>
      <c r="I13" s="188">
        <f>'WP EMV 2025'!K7</f>
        <v>0</v>
      </c>
      <c r="J13" s="63"/>
      <c r="K13" s="63">
        <f t="shared" si="0"/>
        <v>3066.2332469051685</v>
      </c>
    </row>
    <row r="14" spans="1:11">
      <c r="A14" s="33">
        <f t="shared" si="1"/>
        <v>5</v>
      </c>
      <c r="B14" s="58" t="str">
        <f>'WP EMV 2025'!D8</f>
        <v>Summer Load  Management</v>
      </c>
      <c r="C14" s="188">
        <f>'WP EMV 2025'!E8</f>
        <v>3077.6985159145975</v>
      </c>
      <c r="D14" s="188">
        <f>'WP EMV 2025'!F8</f>
        <v>3077.6985159145975</v>
      </c>
      <c r="E14" s="188">
        <f>'WP EMV 2025'!G8</f>
        <v>0</v>
      </c>
      <c r="F14" s="188">
        <f>'WP EMV 2025'!H8</f>
        <v>0</v>
      </c>
      <c r="G14" s="188">
        <f>'WP EMV 2025'!I8</f>
        <v>0</v>
      </c>
      <c r="H14" s="188">
        <f>'WP EMV 2025'!J8</f>
        <v>0</v>
      </c>
      <c r="I14" s="188">
        <f>'WP EMV 2025'!K8</f>
        <v>0</v>
      </c>
      <c r="J14" s="63"/>
      <c r="K14" s="63">
        <f t="shared" si="0"/>
        <v>3077.6985159145975</v>
      </c>
    </row>
    <row r="15" spans="1:11">
      <c r="A15" s="33">
        <f t="shared" si="1"/>
        <v>6</v>
      </c>
      <c r="B15" s="58" t="str">
        <f>'WP EMV 2025'!D9</f>
        <v>High-Performance  Homes  MTP</v>
      </c>
      <c r="C15" s="188">
        <f>'WP EMV 2025'!E9</f>
        <v>6040.1722694812152</v>
      </c>
      <c r="D15" s="188">
        <f>'WP EMV 2025'!F9</f>
        <v>6040.1722694812152</v>
      </c>
      <c r="E15" s="188">
        <f>'WP EMV 2025'!G9</f>
        <v>0</v>
      </c>
      <c r="F15" s="188">
        <f>'WP EMV 2025'!H9</f>
        <v>0</v>
      </c>
      <c r="G15" s="188">
        <f>'WP EMV 2025'!I9</f>
        <v>0</v>
      </c>
      <c r="H15" s="188">
        <f>'WP EMV 2025'!J9</f>
        <v>0</v>
      </c>
      <c r="I15" s="188">
        <f>'WP EMV 2025'!K9</f>
        <v>0</v>
      </c>
      <c r="J15" s="63"/>
      <c r="K15" s="63">
        <f t="shared" si="0"/>
        <v>6040.1722694812152</v>
      </c>
    </row>
    <row r="16" spans="1:11">
      <c r="A16" s="33">
        <f t="shared" si="1"/>
        <v>7</v>
      </c>
      <c r="B16" s="58" t="str">
        <f>'WP EMV 2025'!D10</f>
        <v>Residential SOP</v>
      </c>
      <c r="C16" s="188">
        <f>'WP EMV 2025'!E10</f>
        <v>8704.5190106438222</v>
      </c>
      <c r="D16" s="188">
        <f>'WP EMV 2025'!F10</f>
        <v>8704.5190106438222</v>
      </c>
      <c r="E16" s="188">
        <f>'WP EMV 2025'!G10</f>
        <v>0</v>
      </c>
      <c r="F16" s="188">
        <f>'WP EMV 2025'!H10</f>
        <v>0</v>
      </c>
      <c r="G16" s="188">
        <f>'WP EMV 2025'!I10</f>
        <v>0</v>
      </c>
      <c r="H16" s="188">
        <f>'WP EMV 2025'!J10</f>
        <v>0</v>
      </c>
      <c r="I16" s="188">
        <f>'WP EMV 2025'!K10</f>
        <v>0</v>
      </c>
      <c r="J16" s="63"/>
      <c r="K16" s="63">
        <f t="shared" si="0"/>
        <v>8704.5190106438222</v>
      </c>
    </row>
    <row r="17" spans="1:11">
      <c r="A17" s="33">
        <f t="shared" si="1"/>
        <v>8</v>
      </c>
      <c r="B17" s="58" t="str">
        <f>'WP EMV 2025'!D11</f>
        <v>Residential  Load  Management Pilot</v>
      </c>
      <c r="C17" s="188">
        <f>'WP EMV 2025'!E11</f>
        <v>3083.260213681353</v>
      </c>
      <c r="D17" s="188">
        <f>'WP EMV 2025'!F11</f>
        <v>3083.260213681353</v>
      </c>
      <c r="E17" s="188">
        <f>'WP EMV 2025'!G11</f>
        <v>0</v>
      </c>
      <c r="F17" s="188">
        <f>'WP EMV 2025'!H11</f>
        <v>0</v>
      </c>
      <c r="G17" s="188">
        <f>'WP EMV 2025'!I11</f>
        <v>0</v>
      </c>
      <c r="H17" s="188">
        <f>'WP EMV 2025'!J11</f>
        <v>0</v>
      </c>
      <c r="I17" s="188">
        <f>'WP EMV 2025'!K11</f>
        <v>0</v>
      </c>
      <c r="J17" s="63"/>
      <c r="K17" s="63">
        <f t="shared" si="0"/>
        <v>3083.260213681353</v>
      </c>
    </row>
    <row r="18" spans="1:11">
      <c r="A18" s="33">
        <f t="shared" si="1"/>
        <v>9</v>
      </c>
      <c r="B18" s="58" t="str">
        <f>'WP EMV 2025'!D12</f>
        <v>Hard-to-Reach SOP</v>
      </c>
      <c r="C18" s="188">
        <f>'WP EMV 2025'!E12</f>
        <v>4780.6453448568918</v>
      </c>
      <c r="D18" s="188">
        <f>'WP EMV 2025'!F12</f>
        <v>4780.6453448568918</v>
      </c>
      <c r="E18" s="188">
        <f>'WP EMV 2025'!G12</f>
        <v>0</v>
      </c>
      <c r="F18" s="188">
        <f>'WP EMV 2025'!H12</f>
        <v>0</v>
      </c>
      <c r="G18" s="188">
        <f>'WP EMV 2025'!I12</f>
        <v>0</v>
      </c>
      <c r="H18" s="188">
        <f>'WP EMV 2025'!J12</f>
        <v>0</v>
      </c>
      <c r="I18" s="188">
        <f>'WP EMV 2025'!K12</f>
        <v>0</v>
      </c>
      <c r="J18" s="63"/>
      <c r="K18" s="63">
        <f t="shared" si="0"/>
        <v>4780.6453448568918</v>
      </c>
    </row>
    <row r="19" spans="1:11">
      <c r="A19" s="33">
        <f t="shared" si="1"/>
        <v>10</v>
      </c>
      <c r="B19" s="58" t="str">
        <f>'WP EMV 2025'!D13</f>
        <v>Low  Income Weatherization</v>
      </c>
      <c r="C19" s="188">
        <f>'WP EMV 2025'!E13</f>
        <v>5054.3375759480077</v>
      </c>
      <c r="D19" s="188">
        <f>'WP EMV 2025'!F13</f>
        <v>5054.3375759480077</v>
      </c>
      <c r="E19" s="188">
        <f>'WP EMV 2025'!G13</f>
        <v>0</v>
      </c>
      <c r="F19" s="188">
        <f>'WP EMV 2025'!H13</f>
        <v>0</v>
      </c>
      <c r="G19" s="188">
        <f>'WP EMV 2025'!I13</f>
        <v>0</v>
      </c>
      <c r="H19" s="188">
        <f>'WP EMV 2025'!J13</f>
        <v>0</v>
      </c>
      <c r="I19" s="188">
        <f>'WP EMV 2025'!K13</f>
        <v>0</v>
      </c>
      <c r="J19" s="63"/>
      <c r="K19" s="63">
        <f t="shared" ref="K19" si="2">SUM(D19:I19)</f>
        <v>5054.3375759480077</v>
      </c>
    </row>
    <row r="20" spans="1:11">
      <c r="A20" s="33">
        <f t="shared" si="1"/>
        <v>11</v>
      </c>
      <c r="B20" s="58"/>
      <c r="C20" s="188"/>
      <c r="D20" s="188"/>
      <c r="E20" s="188"/>
      <c r="F20" s="188"/>
      <c r="G20" s="188"/>
      <c r="H20" s="188"/>
      <c r="I20" s="188"/>
      <c r="J20" s="63"/>
      <c r="K20" s="63"/>
    </row>
    <row r="21" spans="1:11">
      <c r="A21" s="33">
        <f t="shared" si="1"/>
        <v>12</v>
      </c>
      <c r="B21" s="58"/>
      <c r="C21" s="188"/>
      <c r="D21" s="188"/>
      <c r="E21" s="188"/>
      <c r="F21" s="188"/>
      <c r="G21" s="188"/>
      <c r="H21" s="188"/>
      <c r="I21" s="188"/>
      <c r="J21" s="63"/>
      <c r="K21" s="63"/>
    </row>
    <row r="22" spans="1:11">
      <c r="A22" s="33">
        <f t="shared" si="1"/>
        <v>13</v>
      </c>
      <c r="B22" s="58"/>
      <c r="C22" s="189"/>
      <c r="D22" s="58"/>
      <c r="E22" s="58"/>
      <c r="F22" s="58"/>
      <c r="G22" s="58"/>
      <c r="H22" s="58"/>
      <c r="I22" s="58"/>
      <c r="J22" s="15"/>
      <c r="K22" s="15"/>
    </row>
    <row r="23" spans="1:11">
      <c r="A23" s="33">
        <f t="shared" si="1"/>
        <v>14</v>
      </c>
      <c r="B23" s="57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33">
        <f t="shared" si="1"/>
        <v>15</v>
      </c>
      <c r="B24" s="74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33">
        <f t="shared" si="1"/>
        <v>16</v>
      </c>
      <c r="B25" s="57"/>
      <c r="C25" s="49"/>
      <c r="D25" s="49"/>
      <c r="E25" s="49"/>
      <c r="F25" s="49"/>
      <c r="G25" s="49"/>
      <c r="H25" s="49"/>
      <c r="I25" s="49"/>
      <c r="J25" s="49"/>
      <c r="K25" s="49"/>
    </row>
    <row r="26" spans="1:11">
      <c r="A26" s="33">
        <f t="shared" si="1"/>
        <v>17</v>
      </c>
      <c r="B26" s="57"/>
      <c r="C26" s="15"/>
      <c r="D26" s="15"/>
      <c r="E26" s="15"/>
      <c r="F26" s="15"/>
      <c r="G26" s="15"/>
      <c r="H26" s="15"/>
      <c r="I26" s="15"/>
      <c r="J26" s="15"/>
      <c r="K26" s="15"/>
    </row>
    <row r="27" spans="1:11">
      <c r="A27" s="33">
        <f t="shared" si="1"/>
        <v>18</v>
      </c>
      <c r="B27" s="57"/>
      <c r="C27" s="15"/>
      <c r="D27" s="15"/>
      <c r="E27" s="15"/>
      <c r="F27" s="15"/>
      <c r="G27" s="15"/>
      <c r="H27" s="15"/>
      <c r="I27" s="15"/>
      <c r="J27" s="15"/>
      <c r="K27" s="15"/>
    </row>
    <row r="28" spans="1:11">
      <c r="A28" s="33">
        <f t="shared" si="1"/>
        <v>19</v>
      </c>
      <c r="B28" s="13"/>
      <c r="C28" s="15"/>
      <c r="D28" s="15"/>
      <c r="E28" s="15"/>
      <c r="F28" s="15"/>
      <c r="G28" s="15"/>
      <c r="H28" s="15"/>
      <c r="I28" s="15"/>
      <c r="J28" s="15"/>
      <c r="K28" s="15"/>
    </row>
    <row r="29" spans="1:11">
      <c r="A29" s="33">
        <f t="shared" si="1"/>
        <v>20</v>
      </c>
      <c r="B29" s="13" t="str">
        <f>'SRW-5'!B24</f>
        <v>Total</v>
      </c>
      <c r="C29" s="49">
        <f t="shared" ref="C29:I29" si="3">SUM(C9:C28)</f>
        <v>57177.9853</v>
      </c>
      <c r="D29" s="49">
        <f t="shared" si="3"/>
        <v>30740.632930525888</v>
      </c>
      <c r="E29" s="49">
        <f t="shared" si="3"/>
        <v>612.92845557106284</v>
      </c>
      <c r="F29" s="49">
        <f t="shared" si="3"/>
        <v>25244.046090046733</v>
      </c>
      <c r="G29" s="49">
        <f t="shared" si="3"/>
        <v>580.37782385631294</v>
      </c>
      <c r="H29" s="49">
        <f t="shared" si="3"/>
        <v>0</v>
      </c>
      <c r="I29" s="49">
        <f t="shared" si="3"/>
        <v>0</v>
      </c>
      <c r="J29" s="49"/>
      <c r="K29" s="49">
        <f>SUM(K9:K28)</f>
        <v>57177.9853</v>
      </c>
    </row>
    <row r="32" spans="1:11">
      <c r="C32" s="40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0"/>
  <sheetViews>
    <sheetView zoomScaleNormal="100" zoomScaleSheetLayoutView="100" zoomScalePageLayoutView="70" workbookViewId="0">
      <selection sqref="A1:K1"/>
    </sheetView>
  </sheetViews>
  <sheetFormatPr defaultColWidth="9.109375" defaultRowHeight="14.4"/>
  <cols>
    <col min="1" max="1" width="12.5546875" customWidth="1"/>
    <col min="2" max="2" width="27.88671875" bestFit="1" customWidth="1"/>
    <col min="3" max="3" width="15.44140625" bestFit="1" customWidth="1"/>
    <col min="4" max="5" width="18.5546875" customWidth="1"/>
    <col min="6" max="6" width="24" bestFit="1" customWidth="1"/>
    <col min="7" max="7" width="12.33203125" bestFit="1" customWidth="1"/>
    <col min="8" max="8" width="14.44140625" bestFit="1" customWidth="1"/>
    <col min="9" max="9" width="12.5546875" bestFit="1" customWidth="1"/>
    <col min="10" max="10" width="1.109375" customWidth="1"/>
    <col min="11" max="11" width="13.5546875" bestFit="1" customWidth="1"/>
  </cols>
  <sheetData>
    <row r="1" spans="1:1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  <c r="K2" s="4"/>
    </row>
    <row r="3" spans="1:11">
      <c r="A3" s="2" t="s">
        <v>71</v>
      </c>
      <c r="B3" s="35"/>
      <c r="C3" s="35"/>
      <c r="D3" s="3"/>
      <c r="E3" s="3"/>
      <c r="F3" s="3"/>
      <c r="G3" s="4"/>
      <c r="H3" s="4"/>
      <c r="I3" s="4"/>
      <c r="J3" s="4"/>
      <c r="K3" s="4"/>
    </row>
    <row r="7" spans="1:11" s="33" customFormat="1">
      <c r="A7" s="6" t="s">
        <v>3</v>
      </c>
      <c r="B7" s="67"/>
      <c r="C7" s="67"/>
      <c r="D7" s="8"/>
      <c r="E7" s="9" t="s">
        <v>33</v>
      </c>
      <c r="F7" s="9" t="s">
        <v>33</v>
      </c>
    </row>
    <row r="8" spans="1:11" ht="17.399999999999999">
      <c r="A8" s="10" t="s">
        <v>4</v>
      </c>
      <c r="B8" s="11" t="s">
        <v>5</v>
      </c>
      <c r="C8" s="11" t="s">
        <v>72</v>
      </c>
      <c r="D8" s="11" t="s">
        <v>6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/>
      <c r="K8" s="11" t="s">
        <v>8</v>
      </c>
    </row>
    <row r="9" spans="1:11">
      <c r="A9" s="33">
        <v>1</v>
      </c>
      <c r="B9" s="58" t="str">
        <f>'SRW-3'!B8</f>
        <v>Bonus Expense 2022</v>
      </c>
      <c r="C9" s="58"/>
      <c r="D9" s="49">
        <f>'SRW-3'!D8</f>
        <v>716977.65212436439</v>
      </c>
      <c r="E9" s="49">
        <f>'SRW-3'!E8</f>
        <v>20901.848034966304</v>
      </c>
      <c r="F9" s="49">
        <f>'SRW-3'!F8</f>
        <v>361048.53776565159</v>
      </c>
      <c r="G9" s="49">
        <f>'SRW-3'!G8</f>
        <v>109420.96207501787</v>
      </c>
      <c r="H9" s="49">
        <f>'SRW-3'!H8</f>
        <v>0</v>
      </c>
      <c r="I9" s="49">
        <f>'SRW-3'!I8</f>
        <v>0</v>
      </c>
      <c r="J9" s="49"/>
      <c r="K9" s="49">
        <f t="shared" ref="K9:K14" si="0">SUM(D9:I9)</f>
        <v>1208349</v>
      </c>
    </row>
    <row r="10" spans="1:11">
      <c r="A10" s="33">
        <f>A9+1</f>
        <v>2</v>
      </c>
      <c r="B10" s="58" t="str">
        <f>'SRW-3'!B9</f>
        <v>Over-Recovery 2022</v>
      </c>
      <c r="C10" s="58"/>
      <c r="D10" s="49">
        <f>'SRW-3'!D9</f>
        <v>-162166.62585697876</v>
      </c>
      <c r="E10" s="49">
        <f>'SRW-3'!E9</f>
        <v>-253012.1578882508</v>
      </c>
      <c r="F10" s="49">
        <f>'SRW-3'!F9</f>
        <v>-105691.03224333421</v>
      </c>
      <c r="G10" s="49">
        <f>'SRW-3'!G9</f>
        <v>294190.33357038931</v>
      </c>
      <c r="H10" s="49">
        <f>'SRW-3'!H9</f>
        <v>0</v>
      </c>
      <c r="I10" s="49">
        <f>'SRW-3'!I9</f>
        <v>132.10290736684365</v>
      </c>
      <c r="J10" s="49"/>
      <c r="K10" s="49">
        <f t="shared" si="0"/>
        <v>-226547.37951080766</v>
      </c>
    </row>
    <row r="11" spans="1:11">
      <c r="A11" s="33">
        <f t="shared" ref="A11:A23" si="1">A10+1</f>
        <v>3</v>
      </c>
      <c r="B11" s="58" t="str">
        <f>'SRW-3'!B10</f>
        <v>Municipal Expenses 2022</v>
      </c>
      <c r="C11" s="58"/>
      <c r="D11" s="49">
        <f>'SRW-3'!D10</f>
        <v>4597.1787572214653</v>
      </c>
      <c r="E11" s="49">
        <f>'SRW-3'!E10</f>
        <v>143.89771778860111</v>
      </c>
      <c r="F11" s="49">
        <f>'SRW-3'!F10</f>
        <v>2485.6204345412839</v>
      </c>
      <c r="G11" s="49">
        <f>'SRW-3'!G10</f>
        <v>753.30309044864941</v>
      </c>
      <c r="H11" s="49">
        <f>'SRW-3'!H10</f>
        <v>0</v>
      </c>
      <c r="I11" s="49">
        <f>'SRW-3'!I10</f>
        <v>0</v>
      </c>
      <c r="J11" s="15"/>
      <c r="K11" s="15">
        <f t="shared" si="0"/>
        <v>7980</v>
      </c>
    </row>
    <row r="12" spans="1:11">
      <c r="A12" s="33">
        <f t="shared" si="1"/>
        <v>4</v>
      </c>
      <c r="B12" s="58" t="str">
        <f>'SRW-3'!B11</f>
        <v>Revenues Collected in 2024</v>
      </c>
      <c r="C12" s="58"/>
      <c r="D12" s="49">
        <f>'SRW-3'!D11</f>
        <v>-3880480.7</v>
      </c>
      <c r="E12" s="49">
        <f>'SRW-3'!E11</f>
        <v>101591.82999999999</v>
      </c>
      <c r="F12" s="49">
        <f>'SRW-3'!F11</f>
        <v>-2324731.3199999998</v>
      </c>
      <c r="G12" s="49">
        <f>'SRW-3'!G11</f>
        <v>-1507100.34</v>
      </c>
      <c r="H12" s="49">
        <f>'SRW-3'!H11</f>
        <v>0</v>
      </c>
      <c r="I12" s="49">
        <f>'SRW-3'!I11</f>
        <v>-53.53</v>
      </c>
      <c r="J12" s="15"/>
      <c r="K12" s="15">
        <f t="shared" si="0"/>
        <v>-7610774.0599999996</v>
      </c>
    </row>
    <row r="13" spans="1:11">
      <c r="A13" s="33">
        <f t="shared" si="1"/>
        <v>5</v>
      </c>
      <c r="B13" s="58" t="str">
        <f>'SRW-3'!B12</f>
        <v>Incentive Expense 2024</v>
      </c>
      <c r="C13" s="58"/>
      <c r="D13" s="49">
        <f>'SRW-3'!D12</f>
        <v>2712776.0057654139</v>
      </c>
      <c r="E13" s="49">
        <f>'SRW-3'!E12</f>
        <v>81649.058902727251</v>
      </c>
      <c r="F13" s="49">
        <f>'SRW-3'!F12</f>
        <v>1810373.7351297173</v>
      </c>
      <c r="G13" s="49">
        <f>'SRW-3'!G12</f>
        <v>20232.940202171751</v>
      </c>
      <c r="H13" s="49">
        <f>'SRW-3'!H12</f>
        <v>0</v>
      </c>
      <c r="I13" s="49">
        <f>'SRW-3'!I12</f>
        <v>0</v>
      </c>
      <c r="J13" s="15"/>
      <c r="K13" s="15">
        <f t="shared" si="0"/>
        <v>4625031.740000031</v>
      </c>
    </row>
    <row r="14" spans="1:11">
      <c r="A14" s="33">
        <f t="shared" si="1"/>
        <v>6</v>
      </c>
      <c r="B14" s="58" t="str">
        <f>'SRW-3'!B13</f>
        <v>Admin Expense 2024</v>
      </c>
      <c r="C14" s="58"/>
      <c r="D14" s="49">
        <f>'SRW-3'!D13</f>
        <v>556962.42296917434</v>
      </c>
      <c r="E14" s="49">
        <f>'SRW-3'!E13</f>
        <v>11795.485433091862</v>
      </c>
      <c r="F14" s="49">
        <f>'SRW-3'!F13</f>
        <v>261532.1129902697</v>
      </c>
      <c r="G14" s="49">
        <f>'SRW-3'!G13</f>
        <v>2922.96860746425</v>
      </c>
      <c r="H14" s="49">
        <f>'SRW-3'!H13</f>
        <v>0</v>
      </c>
      <c r="I14" s="49">
        <f>'SRW-3'!I13</f>
        <v>0</v>
      </c>
      <c r="J14" s="15"/>
      <c r="K14" s="15">
        <f t="shared" si="0"/>
        <v>833212.99000000011</v>
      </c>
    </row>
    <row r="15" spans="1:11">
      <c r="A15" s="33">
        <f t="shared" si="1"/>
        <v>7</v>
      </c>
      <c r="B15" s="58" t="str">
        <f>'SRW-3'!B14</f>
        <v>R&amp;D Expense 2024</v>
      </c>
      <c r="C15" s="58"/>
      <c r="D15" s="49">
        <f>'SRW-3'!D14</f>
        <v>66624.01934827771</v>
      </c>
      <c r="E15" s="49">
        <f>'SRW-3'!E14</f>
        <v>2005.2479336822805</v>
      </c>
      <c r="F15" s="49">
        <f>'SRW-3'!F14</f>
        <v>44461.604828617077</v>
      </c>
      <c r="G15" s="49">
        <f>'SRW-3'!G14</f>
        <v>496.90788942292215</v>
      </c>
      <c r="H15" s="49">
        <f>'SRW-3'!H14</f>
        <v>0</v>
      </c>
      <c r="I15" s="49">
        <f>'SRW-3'!I14</f>
        <v>0</v>
      </c>
      <c r="J15" s="15"/>
      <c r="K15" s="15">
        <f>SUM(D15:I15)</f>
        <v>113587.77999999998</v>
      </c>
    </row>
    <row r="16" spans="1:11">
      <c r="A16" s="33">
        <f t="shared" si="1"/>
        <v>8</v>
      </c>
      <c r="B16" s="58" t="str">
        <f>'SRW-3'!B15</f>
        <v>EM&amp;V Expenses 2024</v>
      </c>
      <c r="D16" s="49">
        <f>'SRW-3'!D15</f>
        <v>29034.995690124175</v>
      </c>
      <c r="E16" s="49">
        <f>'SRW-3'!E15</f>
        <v>1227.429896983921</v>
      </c>
      <c r="F16" s="49">
        <f>'SRW-3'!F15</f>
        <v>26552.082190751007</v>
      </c>
      <c r="G16" s="49">
        <f>'SRW-3'!G15</f>
        <v>336.86937594089937</v>
      </c>
      <c r="H16" s="49">
        <f>'SRW-3'!H15</f>
        <v>0</v>
      </c>
      <c r="I16" s="49">
        <f>'SRW-3'!I15</f>
        <v>0</v>
      </c>
      <c r="J16" s="15"/>
      <c r="K16" s="15">
        <f t="shared" ref="K16" si="2">SUM(D16:I16)</f>
        <v>57151.377153800007</v>
      </c>
    </row>
    <row r="17" spans="1:11">
      <c r="A17" s="33">
        <f t="shared" si="1"/>
        <v>9</v>
      </c>
      <c r="B17" s="58"/>
      <c r="C17" s="58"/>
      <c r="D17" s="49"/>
      <c r="E17" s="49"/>
      <c r="F17" s="49"/>
      <c r="G17" s="49"/>
      <c r="H17" s="49"/>
      <c r="I17" s="49"/>
      <c r="J17" s="15"/>
      <c r="K17" s="15"/>
    </row>
    <row r="18" spans="1:11">
      <c r="A18" s="33"/>
      <c r="B18" s="58"/>
      <c r="C18" s="58"/>
      <c r="D18" s="49"/>
      <c r="E18" s="49"/>
      <c r="F18" s="49"/>
      <c r="G18" s="49"/>
      <c r="H18" s="49"/>
      <c r="I18" s="49"/>
      <c r="J18" s="15"/>
      <c r="K18" s="15"/>
    </row>
    <row r="19" spans="1:11">
      <c r="A19" s="33">
        <f>A17+1</f>
        <v>10</v>
      </c>
      <c r="B19" s="13" t="s">
        <v>73</v>
      </c>
      <c r="C19" s="13"/>
      <c r="D19" s="49">
        <f t="shared" ref="D19:I19" si="3">SUM(D9:D17)</f>
        <v>44324.948797596917</v>
      </c>
      <c r="E19" s="49">
        <f t="shared" si="3"/>
        <v>-33697.359969010591</v>
      </c>
      <c r="F19" s="49">
        <f t="shared" si="3"/>
        <v>76031.341096213961</v>
      </c>
      <c r="G19" s="49">
        <f t="shared" si="3"/>
        <v>-1078746.0551891443</v>
      </c>
      <c r="H19" s="49">
        <f t="shared" si="3"/>
        <v>0</v>
      </c>
      <c r="I19" s="49">
        <f t="shared" si="3"/>
        <v>78.572907366843651</v>
      </c>
      <c r="J19" s="49"/>
      <c r="K19" s="49">
        <f>SUM(K9:K17)</f>
        <v>-992008.5523569762</v>
      </c>
    </row>
    <row r="20" spans="1:11">
      <c r="A20" s="33">
        <f t="shared" si="1"/>
        <v>11</v>
      </c>
      <c r="B20" s="58" t="s">
        <v>74</v>
      </c>
      <c r="C20" s="167">
        <v>4.9000000000000002E-2</v>
      </c>
      <c r="D20" s="15">
        <f t="shared" ref="D20:I20" si="4">D19*$C$20</f>
        <v>2171.9224910822491</v>
      </c>
      <c r="E20" s="15">
        <f t="shared" si="4"/>
        <v>-1651.1706384815191</v>
      </c>
      <c r="F20" s="15">
        <f t="shared" si="4"/>
        <v>3725.5357137144842</v>
      </c>
      <c r="G20" s="15">
        <f t="shared" si="4"/>
        <v>-52858.556704268078</v>
      </c>
      <c r="H20" s="15">
        <f t="shared" si="4"/>
        <v>0</v>
      </c>
      <c r="I20" s="15">
        <f t="shared" si="4"/>
        <v>3.8500724609753392</v>
      </c>
      <c r="J20" s="15">
        <f>J19*I20</f>
        <v>0</v>
      </c>
      <c r="K20" s="49">
        <f>SUM(D20:I20)</f>
        <v>-48608.419065491886</v>
      </c>
    </row>
    <row r="21" spans="1:11">
      <c r="A21" s="33">
        <f t="shared" si="1"/>
        <v>12</v>
      </c>
      <c r="B21" s="58" t="s">
        <v>75</v>
      </c>
      <c r="C21" s="167">
        <v>5.2699999999999997E-2</v>
      </c>
      <c r="D21" s="15">
        <f t="shared" ref="D21:I21" si="5">$C21*(SUM(D19:D20))</f>
        <v>2450.3851169133923</v>
      </c>
      <c r="E21" s="15">
        <f t="shared" si="5"/>
        <v>-1862.8675630148341</v>
      </c>
      <c r="F21" s="15">
        <f t="shared" si="5"/>
        <v>4203.1874078832288</v>
      </c>
      <c r="G21" s="15">
        <f t="shared" si="5"/>
        <v>-59635.56304678283</v>
      </c>
      <c r="H21" s="15">
        <f t="shared" si="5"/>
        <v>0</v>
      </c>
      <c r="I21" s="15">
        <f t="shared" si="5"/>
        <v>4.3436910369260602</v>
      </c>
      <c r="J21" s="15"/>
      <c r="K21" s="49">
        <f>SUM(D21:I21)</f>
        <v>-54840.51439396412</v>
      </c>
    </row>
    <row r="22" spans="1:11">
      <c r="A22" s="33">
        <f t="shared" si="1"/>
        <v>13</v>
      </c>
      <c r="B22" s="58"/>
      <c r="C22" s="58"/>
      <c r="D22" s="19"/>
      <c r="E22" s="19"/>
      <c r="F22" s="19"/>
      <c r="G22" s="19"/>
      <c r="H22" s="19"/>
      <c r="I22" s="19"/>
      <c r="J22" s="19"/>
      <c r="K22" s="19"/>
    </row>
    <row r="23" spans="1:11">
      <c r="A23" s="33">
        <f t="shared" si="1"/>
        <v>14</v>
      </c>
      <c r="B23" s="57" t="s">
        <v>76</v>
      </c>
      <c r="C23" s="57"/>
      <c r="D23" s="15">
        <f>SUM(D20:D22)</f>
        <v>4622.3076079956409</v>
      </c>
      <c r="E23" s="15">
        <f t="shared" ref="E23:K23" si="6">SUM(E20:E22)</f>
        <v>-3514.0382014963534</v>
      </c>
      <c r="F23" s="15">
        <f t="shared" si="6"/>
        <v>7928.7231215977135</v>
      </c>
      <c r="G23" s="15">
        <f t="shared" si="6"/>
        <v>-112494.11975105091</v>
      </c>
      <c r="H23" s="15">
        <f t="shared" si="6"/>
        <v>0</v>
      </c>
      <c r="I23" s="15">
        <f t="shared" si="6"/>
        <v>8.1937634979013989</v>
      </c>
      <c r="J23" s="15">
        <f t="shared" si="6"/>
        <v>0</v>
      </c>
      <c r="K23" s="15">
        <f t="shared" si="6"/>
        <v>-103448.93345945601</v>
      </c>
    </row>
    <row r="24" spans="1:11">
      <c r="A24" s="33"/>
      <c r="B24" s="57"/>
      <c r="C24" s="57"/>
      <c r="D24" s="15"/>
      <c r="E24" s="15"/>
      <c r="F24" s="15"/>
      <c r="G24" s="15"/>
      <c r="H24" s="15"/>
      <c r="I24" s="15"/>
      <c r="J24" s="15"/>
      <c r="K24" s="15"/>
    </row>
    <row r="25" spans="1:11">
      <c r="A25" s="33"/>
      <c r="B25" s="74"/>
      <c r="C25" s="74"/>
      <c r="D25" s="15"/>
      <c r="E25" s="15"/>
      <c r="F25" s="15"/>
      <c r="G25" s="15"/>
      <c r="H25" s="15"/>
      <c r="I25" s="15"/>
      <c r="J25" s="15"/>
      <c r="K25" s="15"/>
    </row>
    <row r="26" spans="1:11">
      <c r="A26" s="33"/>
      <c r="B26" s="57"/>
      <c r="C26" s="57"/>
      <c r="D26" s="49"/>
      <c r="E26" s="49"/>
      <c r="F26" s="49"/>
      <c r="G26" s="49"/>
      <c r="H26" s="49"/>
      <c r="I26" s="49"/>
      <c r="J26" s="49"/>
      <c r="K26" s="49"/>
    </row>
    <row r="27" spans="1:11">
      <c r="A27" s="33"/>
      <c r="B27" s="57"/>
      <c r="C27" s="57"/>
      <c r="D27" s="15"/>
      <c r="E27" s="15"/>
      <c r="F27" s="15"/>
      <c r="G27" s="15"/>
      <c r="H27" s="15"/>
      <c r="I27" s="15"/>
      <c r="J27" s="15"/>
      <c r="K27" s="15"/>
    </row>
    <row r="28" spans="1:11">
      <c r="A28" s="33"/>
      <c r="B28" s="57"/>
      <c r="C28" s="57"/>
      <c r="D28" s="15"/>
      <c r="E28" s="15"/>
      <c r="F28" s="15"/>
      <c r="G28" s="15"/>
      <c r="H28" s="15"/>
      <c r="I28" s="15"/>
      <c r="J28" s="15"/>
      <c r="K28" s="15"/>
    </row>
    <row r="29" spans="1:11">
      <c r="A29" s="33"/>
      <c r="B29" s="13"/>
      <c r="C29" s="13"/>
      <c r="D29" s="15"/>
      <c r="E29" s="15"/>
      <c r="F29" s="15"/>
      <c r="G29" s="15"/>
      <c r="H29" s="15"/>
      <c r="I29" s="15"/>
      <c r="J29" s="15"/>
      <c r="K29" s="15"/>
    </row>
    <row r="30" spans="1:11">
      <c r="A30" s="33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6"/>
  <sheetViews>
    <sheetView zoomScale="110" zoomScaleNormal="110" zoomScaleSheetLayoutView="100" workbookViewId="0">
      <selection sqref="A1:G1"/>
    </sheetView>
  </sheetViews>
  <sheetFormatPr defaultColWidth="9.109375" defaultRowHeight="14.4"/>
  <cols>
    <col min="1" max="1" width="8.44140625" bestFit="1" customWidth="1"/>
    <col min="2" max="2" width="34" bestFit="1" customWidth="1"/>
    <col min="3" max="3" width="2.44140625" customWidth="1"/>
    <col min="4" max="4" width="18.5546875" customWidth="1"/>
    <col min="5" max="5" width="15.88671875" customWidth="1"/>
    <col min="6" max="6" width="12.5546875" bestFit="1" customWidth="1"/>
    <col min="7" max="7" width="16.88671875" customWidth="1"/>
    <col min="8" max="8" width="9.5546875" customWidth="1"/>
    <col min="9" max="9" width="13.44140625" customWidth="1"/>
    <col min="10" max="10" width="13.88671875" customWidth="1"/>
    <col min="11" max="11" width="12.109375" bestFit="1" customWidth="1"/>
    <col min="12" max="13" width="9.109375" customWidth="1"/>
    <col min="21" max="22" width="9.109375" customWidth="1"/>
    <col min="23" max="23" width="13.5546875" bestFit="1" customWidth="1"/>
    <col min="24" max="24" width="12.33203125" bestFit="1" customWidth="1"/>
  </cols>
  <sheetData>
    <row r="1" spans="1:24">
      <c r="A1" s="198" t="s">
        <v>0</v>
      </c>
      <c r="B1" s="198"/>
      <c r="C1" s="198"/>
      <c r="D1" s="198"/>
      <c r="E1" s="198"/>
      <c r="F1" s="198"/>
      <c r="G1" s="198"/>
      <c r="H1" s="4"/>
      <c r="I1" s="4"/>
    </row>
    <row r="2" spans="1:24">
      <c r="A2" s="198" t="s">
        <v>77</v>
      </c>
      <c r="B2" s="198"/>
      <c r="C2" s="198"/>
      <c r="D2" s="198"/>
      <c r="E2" s="198"/>
      <c r="F2" s="198"/>
      <c r="G2" s="198"/>
      <c r="H2" s="75"/>
      <c r="I2" s="75"/>
    </row>
    <row r="3" spans="1:24">
      <c r="A3" s="199" t="s">
        <v>78</v>
      </c>
      <c r="B3" s="199"/>
      <c r="C3" s="199"/>
      <c r="D3" s="199"/>
      <c r="E3" s="199"/>
      <c r="F3" s="199"/>
      <c r="G3" s="199"/>
      <c r="H3" s="33"/>
      <c r="I3" s="33"/>
      <c r="V3" t="s">
        <v>41</v>
      </c>
      <c r="W3" s="184">
        <v>0.14917858530431927</v>
      </c>
      <c r="X3" s="18">
        <f>W6*(W3/W5)</f>
        <v>996727.00000000279</v>
      </c>
    </row>
    <row r="4" spans="1:24">
      <c r="A4" s="5"/>
      <c r="B4" s="4"/>
      <c r="C4" s="4"/>
      <c r="D4" s="4"/>
      <c r="E4" s="4"/>
      <c r="F4" s="4"/>
      <c r="G4" s="4"/>
      <c r="V4" t="s">
        <v>68</v>
      </c>
      <c r="W4" s="116">
        <v>1.6419805156080158E-2</v>
      </c>
      <c r="X4" s="18">
        <v>85000</v>
      </c>
    </row>
    <row r="5" spans="1:24">
      <c r="V5" t="s">
        <v>79</v>
      </c>
      <c r="W5" s="184">
        <f>SUM(W3:W4)</f>
        <v>0.16559839046039943</v>
      </c>
    </row>
    <row r="6" spans="1:24">
      <c r="W6" s="177">
        <f>1/(1- W5)*D21-D21</f>
        <v>1106434.8585402761</v>
      </c>
      <c r="X6" s="18">
        <f>SUM(X3:X4)</f>
        <v>1081727.0000000028</v>
      </c>
    </row>
    <row r="7" spans="1:24" ht="16.2">
      <c r="A7" s="6" t="s">
        <v>3</v>
      </c>
      <c r="B7" s="7"/>
      <c r="C7" s="8"/>
      <c r="D7" s="29"/>
      <c r="E7" s="29"/>
      <c r="H7" s="154" t="s">
        <v>80</v>
      </c>
      <c r="I7" s="155"/>
      <c r="J7" s="156"/>
      <c r="K7" s="157"/>
    </row>
    <row r="8" spans="1:24" ht="17.399999999999999">
      <c r="A8" s="10" t="s">
        <v>4</v>
      </c>
      <c r="B8" s="11" t="s">
        <v>39</v>
      </c>
      <c r="C8" s="11"/>
      <c r="D8" s="76" t="s">
        <v>40</v>
      </c>
      <c r="E8" s="76" t="s">
        <v>41</v>
      </c>
      <c r="F8" s="76" t="s">
        <v>42</v>
      </c>
      <c r="G8" s="76" t="s">
        <v>8</v>
      </c>
      <c r="H8" s="158"/>
      <c r="I8" s="77" t="s">
        <v>41</v>
      </c>
      <c r="J8" s="78" t="s">
        <v>42</v>
      </c>
      <c r="K8" s="159" t="s">
        <v>68</v>
      </c>
      <c r="L8" s="79"/>
      <c r="W8" s="39">
        <v>6623881.9562675934</v>
      </c>
    </row>
    <row r="9" spans="1:24">
      <c r="A9" s="33">
        <v>1</v>
      </c>
      <c r="B9" s="58" t="s">
        <v>81</v>
      </c>
      <c r="C9" s="80"/>
      <c r="D9" s="19">
        <v>700000</v>
      </c>
      <c r="E9" s="19">
        <f>H9*$X$3</f>
        <v>108922.11293843908</v>
      </c>
      <c r="F9" s="19">
        <f>J9*$X$4</f>
        <v>11583.369580627334</v>
      </c>
      <c r="G9" s="38">
        <f t="shared" ref="G9:G18" si="0">SUM(D9:F9)</f>
        <v>820505.48251906643</v>
      </c>
      <c r="H9" s="160">
        <f>'SRW-7'!C9/('SRW-7'!$C$23-'SRW-7'!$C$15)</f>
        <v>0.10927978567695946</v>
      </c>
      <c r="I9" s="63">
        <f>H9*$E$21</f>
        <v>108922.11293843908</v>
      </c>
      <c r="J9" s="63">
        <f>'SRW-8'!C9/'SRW-8'!$C$23</f>
        <v>0.1362749362426745</v>
      </c>
      <c r="K9" s="161">
        <f>J9*$F$21</f>
        <v>11583.369580627334</v>
      </c>
    </row>
    <row r="10" spans="1:24">
      <c r="A10" s="33">
        <f t="shared" ref="A10:A26" si="1">A9+1</f>
        <v>2</v>
      </c>
      <c r="B10" s="58" t="s">
        <v>82</v>
      </c>
      <c r="C10" s="80"/>
      <c r="D10" s="19">
        <v>700000</v>
      </c>
      <c r="E10" s="19">
        <f t="shared" ref="E10:E18" si="2">H10*$X$3</f>
        <v>60816.618480948586</v>
      </c>
      <c r="F10" s="19">
        <f t="shared" ref="F10:F18" si="3">J10*$X$4</f>
        <v>6467.5698051628087</v>
      </c>
      <c r="G10" s="19">
        <f t="shared" si="0"/>
        <v>767284.18828611146</v>
      </c>
      <c r="H10" s="160">
        <f>'SRW-7'!C10/('SRW-7'!$C$23-'SRW-7'!$C$15)</f>
        <v>6.1016324912386656E-2</v>
      </c>
      <c r="I10" s="63">
        <f t="shared" ref="I10:I18" si="4">H10*$E$21</f>
        <v>60816.618480948586</v>
      </c>
      <c r="J10" s="63">
        <f>'SRW-8'!C10/'SRW-8'!$C$23</f>
        <v>7.6089056531327165E-2</v>
      </c>
      <c r="K10" s="161">
        <f t="shared" ref="K10:K18" si="5">J10*$F$21</f>
        <v>6467.5698051628087</v>
      </c>
    </row>
    <row r="11" spans="1:24">
      <c r="A11" s="33">
        <f t="shared" si="1"/>
        <v>3</v>
      </c>
      <c r="B11" s="58" t="s">
        <v>83</v>
      </c>
      <c r="C11" s="80"/>
      <c r="D11" s="19">
        <v>700000</v>
      </c>
      <c r="E11" s="19">
        <f t="shared" si="2"/>
        <v>109710.98272521686</v>
      </c>
      <c r="F11" s="19">
        <f t="shared" si="3"/>
        <v>11667.905936097039</v>
      </c>
      <c r="G11" s="19">
        <f t="shared" si="0"/>
        <v>821378.88866131392</v>
      </c>
      <c r="H11" s="160">
        <f>'SRW-7'!C11/('SRW-7'!$C$23-'SRW-7'!$C$15)</f>
        <v>0.1100712459130901</v>
      </c>
      <c r="I11" s="63">
        <f t="shared" si="4"/>
        <v>109710.98272521686</v>
      </c>
      <c r="J11" s="63">
        <f>'SRW-8'!C11/'SRW-8'!$C$23</f>
        <v>0.13726948160114164</v>
      </c>
      <c r="K11" s="161">
        <f t="shared" si="5"/>
        <v>11667.905936097039</v>
      </c>
      <c r="W11" s="88"/>
    </row>
    <row r="12" spans="1:24">
      <c r="A12" s="33">
        <f t="shared" si="1"/>
        <v>4</v>
      </c>
      <c r="B12" s="58" t="str">
        <f>'SRW-5'!B13</f>
        <v>Load Management</v>
      </c>
      <c r="C12" s="80"/>
      <c r="D12" s="19">
        <f>425000</f>
        <v>425000</v>
      </c>
      <c r="E12" s="19">
        <f t="shared" si="2"/>
        <v>51013.687446067532</v>
      </c>
      <c r="F12" s="19">
        <f t="shared" si="3"/>
        <v>5425.0729358373237</v>
      </c>
      <c r="G12" s="19">
        <f t="shared" si="0"/>
        <v>481438.76038190484</v>
      </c>
      <c r="H12" s="160">
        <f>'SRW-7'!C12/('SRW-7'!$C$23-'SRW-7'!$C$15)</f>
        <v>5.1181203525205388E-2</v>
      </c>
      <c r="I12" s="63">
        <f t="shared" si="4"/>
        <v>51013.687446067532</v>
      </c>
      <c r="J12" s="63">
        <f>'SRW-8'!C12/'SRW-8'!$C$23</f>
        <v>6.3824387480439101E-2</v>
      </c>
      <c r="K12" s="161">
        <f t="shared" si="5"/>
        <v>5425.0729358373237</v>
      </c>
    </row>
    <row r="13" spans="1:24">
      <c r="A13" s="33">
        <f t="shared" si="1"/>
        <v>5</v>
      </c>
      <c r="B13" s="58" t="s">
        <v>49</v>
      </c>
      <c r="C13" s="81"/>
      <c r="D13" s="82">
        <v>1200000</v>
      </c>
      <c r="E13" s="19">
        <f t="shared" si="2"/>
        <v>320143.97229474684</v>
      </c>
      <c r="F13" s="19">
        <f t="shared" si="3"/>
        <v>22585.654180648569</v>
      </c>
      <c r="G13" s="19">
        <f t="shared" si="0"/>
        <v>1542729.6264753954</v>
      </c>
      <c r="H13" s="160">
        <f>'SRW-7'!C13/('SRW-7'!$C$23-'SRW-7'!$C$15)</f>
        <v>0.32119524432943619</v>
      </c>
      <c r="I13" s="63">
        <f t="shared" si="4"/>
        <v>320143.97229474684</v>
      </c>
      <c r="J13" s="63">
        <f>'SRW-8'!C13/'SRW-8'!$C$23</f>
        <v>0.26571357859586553</v>
      </c>
      <c r="K13" s="161">
        <f t="shared" si="5"/>
        <v>22585.654180648569</v>
      </c>
    </row>
    <row r="14" spans="1:24">
      <c r="A14" s="33">
        <f t="shared" si="1"/>
        <v>6</v>
      </c>
      <c r="B14" s="58" t="s">
        <v>50</v>
      </c>
      <c r="C14" s="19"/>
      <c r="D14" s="82">
        <v>550000</v>
      </c>
      <c r="E14" s="19">
        <f t="shared" si="2"/>
        <v>110329.71540218403</v>
      </c>
      <c r="F14" s="19">
        <f t="shared" si="3"/>
        <v>7783.5880699232239</v>
      </c>
      <c r="G14" s="19">
        <f t="shared" si="0"/>
        <v>668113.30347210728</v>
      </c>
      <c r="H14" s="160">
        <f>'SRW-7'!C14/('SRW-7'!$C$23-'SRW-7'!$C$15)</f>
        <v>0.11069201035206602</v>
      </c>
      <c r="I14" s="63">
        <f t="shared" si="4"/>
        <v>110329.71540218403</v>
      </c>
      <c r="J14" s="63">
        <f>'SRW-8'!C14/'SRW-8'!$C$23</f>
        <v>9.1571624352037931E-2</v>
      </c>
      <c r="K14" s="161">
        <f t="shared" si="5"/>
        <v>7783.5880699232239</v>
      </c>
    </row>
    <row r="15" spans="1:24">
      <c r="A15" s="33">
        <f t="shared" si="1"/>
        <v>7</v>
      </c>
      <c r="B15" s="58" t="s">
        <v>84</v>
      </c>
      <c r="C15" s="19"/>
      <c r="D15" s="82"/>
      <c r="E15" s="19">
        <f t="shared" ref="E15" si="6">H15*$X$3</f>
        <v>0</v>
      </c>
      <c r="F15" s="19">
        <f t="shared" ref="F15" si="7">J15*$X$4</f>
        <v>0</v>
      </c>
      <c r="G15" s="19">
        <f t="shared" ref="G15" si="8">SUM(D15:F15)</f>
        <v>0</v>
      </c>
      <c r="H15" s="160">
        <f>'SRW-7'!C15/('SRW-7'!$C$23-'SRW-7'!$C$15)</f>
        <v>0</v>
      </c>
      <c r="I15" s="63">
        <f t="shared" ref="I15" si="9">H15*$E$21</f>
        <v>0</v>
      </c>
      <c r="J15" s="63">
        <f>'SRW-8'!C15/'SRW-8'!$C$23</f>
        <v>0</v>
      </c>
      <c r="K15" s="161">
        <f t="shared" ref="K15" si="10">J15*$F$21</f>
        <v>0</v>
      </c>
    </row>
    <row r="16" spans="1:24">
      <c r="A16" s="33">
        <f t="shared" si="1"/>
        <v>8</v>
      </c>
      <c r="B16" s="58" t="s">
        <v>85</v>
      </c>
      <c r="C16" s="19"/>
      <c r="D16" s="82">
        <v>100000</v>
      </c>
      <c r="E16" s="19">
        <f t="shared" si="2"/>
        <v>0</v>
      </c>
      <c r="F16" s="19"/>
      <c r="G16" s="19">
        <f t="shared" si="0"/>
        <v>100000</v>
      </c>
      <c r="H16" s="160">
        <v>0</v>
      </c>
      <c r="I16" s="63">
        <f t="shared" ref="I16" si="11">H16*$E$21</f>
        <v>0</v>
      </c>
      <c r="J16" s="63">
        <v>0</v>
      </c>
      <c r="K16" s="161">
        <f t="shared" ref="K16" si="12">J16*$F$21</f>
        <v>0</v>
      </c>
    </row>
    <row r="17" spans="1:11">
      <c r="A17" s="33">
        <f t="shared" si="1"/>
        <v>9</v>
      </c>
      <c r="B17" s="58" t="s">
        <v>52</v>
      </c>
      <c r="C17" s="19"/>
      <c r="D17" s="82">
        <v>650000</v>
      </c>
      <c r="E17" s="19">
        <f t="shared" si="2"/>
        <v>156111.97288843023</v>
      </c>
      <c r="F17" s="19">
        <f t="shared" si="3"/>
        <v>11013.454401809398</v>
      </c>
      <c r="G17" s="19">
        <f t="shared" si="0"/>
        <v>817125.4272902396</v>
      </c>
      <c r="H17" s="160">
        <f>'SRW-7'!C16/('SRW-7'!$C$23-'SRW-7'!$C$15)</f>
        <v>0.15662460522131919</v>
      </c>
      <c r="I17" s="63">
        <f t="shared" si="4"/>
        <v>156111.97288843023</v>
      </c>
      <c r="J17" s="63">
        <f>'SRW-8'!C16/'SRW-8'!$C$23</f>
        <v>0.12957005178599293</v>
      </c>
      <c r="K17" s="161">
        <f t="shared" si="5"/>
        <v>11013.454401809398</v>
      </c>
    </row>
    <row r="18" spans="1:11">
      <c r="A18" s="33">
        <f t="shared" si="1"/>
        <v>10</v>
      </c>
      <c r="B18" s="58" t="s">
        <v>86</v>
      </c>
      <c r="C18" s="19"/>
      <c r="D18" s="82">
        <v>550000</v>
      </c>
      <c r="E18" s="19">
        <f t="shared" si="2"/>
        <v>79677.937823969623</v>
      </c>
      <c r="F18" s="19">
        <f t="shared" si="3"/>
        <v>8473.3850898943056</v>
      </c>
      <c r="G18" s="19">
        <f t="shared" si="0"/>
        <v>638151.32291386393</v>
      </c>
      <c r="H18" s="160">
        <f>'SRW-7'!C17/('SRW-7'!$C$23-'SRW-7'!$C$15)</f>
        <v>7.9939580069536997E-2</v>
      </c>
      <c r="I18" s="162">
        <f t="shared" si="4"/>
        <v>79677.937823969623</v>
      </c>
      <c r="J18" s="63">
        <f>'SRW-8'!C17/'SRW-8'!$C$23</f>
        <v>9.9686883410521246E-2</v>
      </c>
      <c r="K18" s="163">
        <f t="shared" si="5"/>
        <v>8473.3850898943056</v>
      </c>
    </row>
    <row r="19" spans="1:11">
      <c r="A19" s="33">
        <f t="shared" si="1"/>
        <v>11</v>
      </c>
      <c r="B19" s="58"/>
      <c r="C19" s="19"/>
      <c r="D19" s="83"/>
      <c r="E19" s="19"/>
      <c r="F19" s="19"/>
      <c r="G19" s="19"/>
      <c r="H19" s="15"/>
    </row>
    <row r="20" spans="1:11">
      <c r="A20" s="33">
        <f t="shared" si="1"/>
        <v>12</v>
      </c>
      <c r="H20" s="85"/>
    </row>
    <row r="21" spans="1:11">
      <c r="A21" s="33">
        <f t="shared" si="1"/>
        <v>13</v>
      </c>
      <c r="B21" s="57" t="s">
        <v>8</v>
      </c>
      <c r="D21" s="86">
        <f>SUM(D9:D20)</f>
        <v>5575000</v>
      </c>
      <c r="E21" s="86">
        <f>SUM(E9:E20)</f>
        <v>996727.00000000279</v>
      </c>
      <c r="F21" s="86">
        <f>SUM(F9:F20)</f>
        <v>85000</v>
      </c>
      <c r="G21" s="86">
        <f>SUM(G9:G20)</f>
        <v>6656727.0000000028</v>
      </c>
      <c r="H21" s="84">
        <f>SUM(H9:H19)</f>
        <v>1</v>
      </c>
      <c r="I21" s="15">
        <f>SUM(I9:I19)</f>
        <v>996727.00000000279</v>
      </c>
      <c r="J21" s="87">
        <f>SUM(J9:J19)</f>
        <v>1</v>
      </c>
      <c r="K21" s="15">
        <f>SUM(K8:K18)</f>
        <v>85000</v>
      </c>
    </row>
    <row r="22" spans="1:11">
      <c r="A22" s="33">
        <f t="shared" si="1"/>
        <v>14</v>
      </c>
    </row>
    <row r="23" spans="1:11">
      <c r="A23" s="33">
        <f t="shared" si="1"/>
        <v>15</v>
      </c>
      <c r="B23" s="57" t="s">
        <v>87</v>
      </c>
      <c r="D23" s="60">
        <f>D21/G21</f>
        <v>0.83749866864000844</v>
      </c>
      <c r="E23" s="87">
        <f>E21/$G$21</f>
        <v>0.14973229336278962</v>
      </c>
      <c r="F23" s="87">
        <f>F21/G21</f>
        <v>1.2769037997201922E-2</v>
      </c>
      <c r="G23" s="25">
        <f>SUM(D23:F23)</f>
        <v>1</v>
      </c>
      <c r="I23" s="68"/>
    </row>
    <row r="24" spans="1:11">
      <c r="A24" s="33">
        <f t="shared" si="1"/>
        <v>16</v>
      </c>
    </row>
    <row r="25" spans="1:11" ht="15.6">
      <c r="A25" s="33">
        <f t="shared" si="1"/>
        <v>17</v>
      </c>
      <c r="D25" s="88"/>
      <c r="K25" s="89"/>
    </row>
    <row r="26" spans="1:11">
      <c r="A26" s="33">
        <f t="shared" si="1"/>
        <v>18</v>
      </c>
      <c r="B26" t="s">
        <v>88</v>
      </c>
      <c r="E26" s="88"/>
      <c r="F26" s="39"/>
      <c r="G26" s="87">
        <f>G17/G21</f>
        <v>0.12275183093586972</v>
      </c>
    </row>
    <row r="27" spans="1:11">
      <c r="I27" s="39"/>
      <c r="K27" s="55"/>
    </row>
    <row r="28" spans="1:11" ht="17.399999999999999">
      <c r="B28" s="11"/>
      <c r="D28" s="11"/>
      <c r="F28" s="68"/>
    </row>
    <row r="29" spans="1:11">
      <c r="B29" s="28"/>
      <c r="D29" s="28"/>
      <c r="G29" s="68"/>
    </row>
    <row r="35" spans="2:5">
      <c r="B35" t="s">
        <v>89</v>
      </c>
      <c r="D35">
        <f>'SRW-2'!C23*'SRW-2'!C26</f>
        <v>5615475.1100875838</v>
      </c>
      <c r="E35">
        <v>4086620.6243078746</v>
      </c>
    </row>
    <row r="36" spans="2:5">
      <c r="B36" t="s">
        <v>90</v>
      </c>
      <c r="D36">
        <f>'SRW-2'!D23*'SRW-2'!D26</f>
        <v>5522869.7546309363</v>
      </c>
      <c r="E36">
        <v>2856950.4630097058</v>
      </c>
    </row>
  </sheetData>
  <mergeCells count="3">
    <mergeCell ref="A1:G1"/>
    <mergeCell ref="A2:G2"/>
    <mergeCell ref="A3:G3"/>
  </mergeCells>
  <conditionalFormatting sqref="B29">
    <cfRule type="cellIs" dxfId="1" priority="2" operator="greaterThan">
      <formula>0</formula>
    </cfRule>
  </conditionalFormatting>
  <conditionalFormatting sqref="D29">
    <cfRule type="cellIs" dxfId="0" priority="1" operator="greaterThan">
      <formula>0</formula>
    </cfRule>
  </conditionalFormatting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34"/>
  <sheetViews>
    <sheetView zoomScaleNormal="100" zoomScaleSheetLayoutView="110" zoomScalePageLayoutView="80" workbookViewId="0"/>
  </sheetViews>
  <sheetFormatPr defaultColWidth="9.109375" defaultRowHeight="14.4"/>
  <cols>
    <col min="1" max="1" width="18.88671875" bestFit="1" customWidth="1"/>
    <col min="2" max="2" width="19.44140625" bestFit="1" customWidth="1"/>
    <col min="3" max="3" width="16.5546875" bestFit="1" customWidth="1"/>
    <col min="4" max="4" width="19.44140625" bestFit="1" customWidth="1"/>
    <col min="5" max="5" width="17.5546875" bestFit="1" customWidth="1"/>
    <col min="6" max="6" width="19.44140625" bestFit="1" customWidth="1"/>
    <col min="7" max="7" width="16.5546875" bestFit="1" customWidth="1"/>
    <col min="8" max="10" width="12" customWidth="1"/>
    <col min="11" max="25" width="28.5546875" bestFit="1" customWidth="1"/>
    <col min="26" max="26" width="22.88671875" bestFit="1" customWidth="1"/>
    <col min="27" max="27" width="22" bestFit="1" customWidth="1"/>
    <col min="28" max="28" width="21.88671875" bestFit="1" customWidth="1"/>
    <col min="29" max="29" width="22.44140625" bestFit="1" customWidth="1"/>
    <col min="30" max="30" width="22" bestFit="1" customWidth="1"/>
  </cols>
  <sheetData>
    <row r="2" spans="1:11">
      <c r="A2" s="90" t="s">
        <v>91</v>
      </c>
      <c r="B2" s="91" t="s">
        <v>92</v>
      </c>
      <c r="C2" s="91"/>
      <c r="D2" s="91"/>
      <c r="E2" s="91"/>
      <c r="F2" s="91"/>
      <c r="G2" s="92"/>
    </row>
    <row r="3" spans="1:11">
      <c r="A3" s="93"/>
      <c r="B3" t="s">
        <v>93</v>
      </c>
      <c r="C3" t="s">
        <v>94</v>
      </c>
      <c r="D3" t="s">
        <v>95</v>
      </c>
      <c r="E3" t="s">
        <v>20</v>
      </c>
      <c r="F3" t="s">
        <v>96</v>
      </c>
      <c r="G3" s="94" t="s">
        <v>97</v>
      </c>
    </row>
    <row r="4" spans="1:11">
      <c r="A4" s="93"/>
      <c r="B4" s="15"/>
      <c r="C4" s="15"/>
      <c r="D4" s="15"/>
      <c r="E4" s="15"/>
      <c r="F4" s="15"/>
      <c r="G4" s="95"/>
    </row>
    <row r="5" spans="1:11">
      <c r="A5" s="96" t="s">
        <v>98</v>
      </c>
      <c r="B5" s="97">
        <v>3263294614.2044563</v>
      </c>
      <c r="C5" s="97">
        <v>49852222.70549088</v>
      </c>
      <c r="D5" s="178">
        <v>2317718420.5362749</v>
      </c>
      <c r="E5" s="178">
        <v>3395443956.1421013</v>
      </c>
      <c r="F5" s="178">
        <v>7230854630.9436607</v>
      </c>
      <c r="G5" s="178">
        <v>32559991.794135753</v>
      </c>
      <c r="H5" s="18"/>
      <c r="I5" s="18"/>
    </row>
    <row r="6" spans="1:11">
      <c r="A6" s="96" t="s">
        <v>99</v>
      </c>
      <c r="B6" s="55">
        <v>3354525155.368927</v>
      </c>
      <c r="C6" s="55">
        <v>49754138.461992197</v>
      </c>
      <c r="D6" s="55">
        <v>2370150669.5706558</v>
      </c>
      <c r="E6" s="55">
        <v>3302260663.2026405</v>
      </c>
      <c r="F6" s="55">
        <v>7806447367.7444992</v>
      </c>
      <c r="G6" s="55">
        <v>32123636.935234614</v>
      </c>
      <c r="H6" s="18"/>
      <c r="I6" s="18"/>
    </row>
    <row r="7" spans="1:11">
      <c r="A7" s="98"/>
      <c r="B7" s="99"/>
      <c r="C7" s="99"/>
      <c r="D7" s="99"/>
      <c r="E7" s="99"/>
      <c r="F7" s="99"/>
      <c r="G7" s="100"/>
    </row>
    <row r="8" spans="1:11">
      <c r="A8" s="90" t="s">
        <v>100</v>
      </c>
      <c r="B8" s="91"/>
      <c r="C8" s="91"/>
      <c r="D8" s="91"/>
      <c r="E8" s="91"/>
      <c r="F8" s="91"/>
      <c r="G8" s="92"/>
    </row>
    <row r="9" spans="1:11">
      <c r="A9" s="93"/>
      <c r="B9" t="s">
        <v>92</v>
      </c>
      <c r="G9" s="94"/>
    </row>
    <row r="10" spans="1:11">
      <c r="A10" s="93"/>
      <c r="B10" t="s">
        <v>93</v>
      </c>
      <c r="C10" t="s">
        <v>94</v>
      </c>
      <c r="D10" t="s">
        <v>95</v>
      </c>
      <c r="E10" t="s">
        <v>20</v>
      </c>
      <c r="F10" t="s">
        <v>96</v>
      </c>
      <c r="G10" s="94" t="s">
        <v>97</v>
      </c>
    </row>
    <row r="11" spans="1:11">
      <c r="A11" s="93" t="s">
        <v>101</v>
      </c>
      <c r="B11" s="55"/>
      <c r="C11" s="166">
        <v>195113</v>
      </c>
      <c r="D11" s="166">
        <v>9954263</v>
      </c>
      <c r="E11" s="166">
        <v>473638465.85000044</v>
      </c>
      <c r="F11" s="166"/>
      <c r="G11" s="166">
        <v>49850.03</v>
      </c>
      <c r="H11" s="55"/>
    </row>
    <row r="12" spans="1:11">
      <c r="A12" s="93" t="s">
        <v>102</v>
      </c>
      <c r="B12" s="55"/>
      <c r="C12" s="166">
        <v>127982</v>
      </c>
      <c r="D12" s="166">
        <v>4028834</v>
      </c>
      <c r="E12" s="166">
        <v>273297091.50999975</v>
      </c>
      <c r="F12" s="166"/>
      <c r="G12" s="166"/>
      <c r="H12" s="55"/>
    </row>
    <row r="13" spans="1:11">
      <c r="A13" s="93" t="s">
        <v>103</v>
      </c>
      <c r="B13" s="55"/>
      <c r="C13" s="166">
        <v>93464</v>
      </c>
      <c r="D13" s="166">
        <v>4813030</v>
      </c>
      <c r="E13" s="166">
        <v>438907901.36999971</v>
      </c>
      <c r="F13" s="166">
        <v>852</v>
      </c>
      <c r="G13" s="166">
        <v>852</v>
      </c>
      <c r="H13" s="55"/>
      <c r="K13" s="170"/>
    </row>
    <row r="14" spans="1:11">
      <c r="A14" s="93" t="s">
        <v>104</v>
      </c>
      <c r="B14" s="55"/>
      <c r="C14" s="166">
        <v>32317</v>
      </c>
      <c r="D14" s="166">
        <v>8348412</v>
      </c>
      <c r="E14" s="166">
        <v>561269579.04999936</v>
      </c>
      <c r="F14" s="166">
        <v>1253320930.1799996</v>
      </c>
      <c r="G14" s="166">
        <v>1150.0899999999999</v>
      </c>
      <c r="H14" s="55"/>
    </row>
    <row r="15" spans="1:11">
      <c r="A15" s="93" t="s">
        <v>105</v>
      </c>
      <c r="B15" s="55"/>
      <c r="C15" s="166">
        <v>120472</v>
      </c>
      <c r="D15" s="166">
        <v>7959402</v>
      </c>
      <c r="E15" s="166">
        <v>613858225.9000001</v>
      </c>
      <c r="F15" s="166">
        <v>1384504947.7300005</v>
      </c>
      <c r="G15" s="166">
        <v>0</v>
      </c>
      <c r="H15" s="55"/>
    </row>
    <row r="16" spans="1:11">
      <c r="A16" s="101"/>
      <c r="C16" s="55"/>
      <c r="D16" s="55"/>
      <c r="E16" s="55"/>
      <c r="F16" s="55"/>
      <c r="G16" s="102"/>
      <c r="H16" s="55"/>
      <c r="I16" s="55"/>
    </row>
    <row r="17" spans="1:9">
      <c r="A17" s="103" t="s">
        <v>106</v>
      </c>
      <c r="B17" s="104"/>
      <c r="C17" s="104">
        <f>AVERAGE( C11:C15)</f>
        <v>113869.6</v>
      </c>
      <c r="D17" s="104">
        <f>AVERAGE( D11:D15)</f>
        <v>7020788.2000000002</v>
      </c>
      <c r="E17" s="104">
        <f>AVERAGE( E11:E15)</f>
        <v>472194252.73599988</v>
      </c>
      <c r="F17" s="104">
        <f>AVERAGE( F11:F15)</f>
        <v>879275576.63666666</v>
      </c>
      <c r="G17" s="104">
        <f>AVERAGE( G11:G15)</f>
        <v>12963.029999999999</v>
      </c>
      <c r="H17" s="18">
        <f>SUM(C17:E17,G17)</f>
        <v>479341873.56599987</v>
      </c>
      <c r="I17" s="18"/>
    </row>
    <row r="18" spans="1:9">
      <c r="A18" s="105"/>
      <c r="B18" s="106"/>
      <c r="C18" s="106"/>
      <c r="D18" s="106"/>
      <c r="E18" s="106"/>
      <c r="F18" s="106"/>
      <c r="G18" s="107"/>
    </row>
    <row r="19" spans="1:9">
      <c r="A19" s="108" t="s">
        <v>107</v>
      </c>
      <c r="B19" s="109">
        <f t="shared" ref="B19:G19" si="0">B6-B17</f>
        <v>3354525155.368927</v>
      </c>
      <c r="C19" s="109">
        <f t="shared" si="0"/>
        <v>49640268.861992195</v>
      </c>
      <c r="D19" s="109">
        <f t="shared" si="0"/>
        <v>2363129881.370656</v>
      </c>
      <c r="E19" s="109">
        <f t="shared" si="0"/>
        <v>2830066410.4666405</v>
      </c>
      <c r="F19" s="109">
        <f t="shared" si="0"/>
        <v>6927171791.1078329</v>
      </c>
      <c r="G19" s="110">
        <f t="shared" si="0"/>
        <v>32110673.905234613</v>
      </c>
      <c r="H19" s="55"/>
      <c r="I19" s="55"/>
    </row>
    <row r="20" spans="1:9">
      <c r="A20" s="5"/>
    </row>
    <row r="21" spans="1:9">
      <c r="D21" s="111"/>
    </row>
    <row r="22" spans="1:9">
      <c r="B22" s="18"/>
    </row>
    <row r="23" spans="1:9">
      <c r="B23" s="18"/>
    </row>
    <row r="24" spans="1:9">
      <c r="B24" s="18"/>
      <c r="C24" s="55"/>
      <c r="D24" s="40"/>
      <c r="E24" s="40"/>
    </row>
    <row r="25" spans="1:9">
      <c r="B25" s="55"/>
      <c r="C25" s="112"/>
    </row>
    <row r="26" spans="1:9">
      <c r="B26" s="55"/>
      <c r="C26" s="65"/>
    </row>
    <row r="30" spans="1:9">
      <c r="C30" s="25"/>
    </row>
    <row r="32" spans="1:9" ht="15.6">
      <c r="B32" s="113"/>
      <c r="C32" s="114"/>
      <c r="D32" s="55"/>
      <c r="F32" s="115"/>
    </row>
    <row r="33" spans="2:4" ht="15.6">
      <c r="B33" s="113"/>
      <c r="C33" s="114"/>
      <c r="D33" s="55"/>
    </row>
    <row r="34" spans="2:4">
      <c r="D34" s="55"/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4"/>
  <sheetViews>
    <sheetView zoomScaleNormal="100" zoomScaleSheetLayoutView="90" zoomScalePageLayoutView="70" workbookViewId="0">
      <selection sqref="A1:I1"/>
    </sheetView>
  </sheetViews>
  <sheetFormatPr defaultColWidth="9.109375" defaultRowHeight="14.4"/>
  <cols>
    <col min="1" max="1" width="10.5546875" customWidth="1"/>
    <col min="2" max="2" width="29" customWidth="1"/>
    <col min="3" max="5" width="18.5546875" customWidth="1"/>
    <col min="6" max="6" width="19" bestFit="1" customWidth="1"/>
    <col min="7" max="7" width="12.44140625" bestFit="1" customWidth="1"/>
    <col min="8" max="8" width="14.44140625" bestFit="1" customWidth="1"/>
    <col min="9" max="9" width="9.5546875" bestFit="1" customWidth="1"/>
    <col min="10" max="10" width="1.109375" customWidth="1"/>
  </cols>
  <sheetData>
    <row r="1" spans="1:10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4"/>
    </row>
    <row r="2" spans="1:10">
      <c r="A2" s="1" t="s">
        <v>1</v>
      </c>
      <c r="B2" s="34"/>
      <c r="C2" s="34"/>
      <c r="D2" s="34"/>
      <c r="E2" s="34"/>
      <c r="F2" s="34"/>
      <c r="G2" s="4"/>
      <c r="H2" s="4"/>
      <c r="I2" s="4"/>
      <c r="J2" s="4"/>
    </row>
    <row r="3" spans="1:10">
      <c r="A3" s="2" t="s">
        <v>108</v>
      </c>
      <c r="B3" s="35"/>
      <c r="C3" s="2"/>
      <c r="D3" s="3"/>
      <c r="E3" s="3"/>
      <c r="F3" s="3"/>
      <c r="G3" s="4"/>
      <c r="H3" s="4"/>
      <c r="I3" s="4"/>
      <c r="J3" s="4"/>
    </row>
    <row r="5" spans="1:10">
      <c r="A5" s="6" t="s">
        <v>3</v>
      </c>
      <c r="B5" s="67"/>
      <c r="C5" s="8"/>
      <c r="D5" s="8"/>
      <c r="E5" s="9" t="s">
        <v>17</v>
      </c>
      <c r="F5" s="9" t="s">
        <v>17</v>
      </c>
      <c r="G5" s="33"/>
      <c r="H5" s="33"/>
      <c r="I5" s="33"/>
    </row>
    <row r="6" spans="1:10" ht="17.399999999999999">
      <c r="A6" s="10" t="s">
        <v>4</v>
      </c>
      <c r="B6" s="11" t="s">
        <v>39</v>
      </c>
      <c r="C6" s="11" t="s">
        <v>8</v>
      </c>
      <c r="D6" s="11" t="s">
        <v>6</v>
      </c>
      <c r="E6" s="11" t="s">
        <v>18</v>
      </c>
      <c r="F6" s="11" t="s">
        <v>19</v>
      </c>
      <c r="G6" s="11" t="s">
        <v>20</v>
      </c>
      <c r="H6" s="11" t="s">
        <v>21</v>
      </c>
      <c r="I6" s="11" t="s">
        <v>22</v>
      </c>
      <c r="J6" s="11"/>
    </row>
    <row r="7" spans="1:10" s="44" customFormat="1">
      <c r="A7" s="46">
        <v>1</v>
      </c>
      <c r="B7" s="117" t="str">
        <f>'SRW-5'!B11</f>
        <v>Commercial Solutions</v>
      </c>
      <c r="C7" s="118">
        <f t="shared" ref="C7:C13" si="0">SUM(D7:I7)</f>
        <v>1</v>
      </c>
      <c r="D7" s="118"/>
      <c r="E7" s="118">
        <f>D34</f>
        <v>0.12669842763099989</v>
      </c>
      <c r="F7" s="118">
        <f>D35</f>
        <v>0.87330157236900008</v>
      </c>
      <c r="G7" s="169">
        <f>D36</f>
        <v>0</v>
      </c>
      <c r="H7" s="119"/>
      <c r="I7" s="119"/>
      <c r="J7" s="120"/>
    </row>
    <row r="8" spans="1:10" s="44" customFormat="1">
      <c r="A8" s="46">
        <f t="shared" ref="A8:A18" si="1">A7+1</f>
        <v>2</v>
      </c>
      <c r="B8" s="117" t="str">
        <f>'SRW-5'!B9</f>
        <v>Open for Small Business</v>
      </c>
      <c r="C8" s="118">
        <f t="shared" si="0"/>
        <v>1</v>
      </c>
      <c r="D8" s="118"/>
      <c r="E8" s="118">
        <f>'WP 2024 Incentive Alloc'!$D$40</f>
        <v>0</v>
      </c>
      <c r="F8" s="118">
        <f>'WP 2024 Incentive Alloc'!$D$41</f>
        <v>1</v>
      </c>
      <c r="G8" s="118"/>
      <c r="H8" s="119"/>
      <c r="I8" s="119"/>
      <c r="J8" s="121"/>
    </row>
    <row r="9" spans="1:10" s="44" customFormat="1">
      <c r="A9" s="46">
        <f t="shared" si="1"/>
        <v>3</v>
      </c>
      <c r="B9" s="117" t="str">
        <f>'SRW-5'!B10</f>
        <v>SCORE/CitySmart</v>
      </c>
      <c r="C9" s="118">
        <f t="shared" si="0"/>
        <v>1</v>
      </c>
      <c r="D9" s="118"/>
      <c r="E9" s="118">
        <f>D21</f>
        <v>2.8258959623045123E-3</v>
      </c>
      <c r="F9" s="118">
        <f>D22</f>
        <v>0.99717410403769546</v>
      </c>
      <c r="G9" s="118">
        <f>D23</f>
        <v>0</v>
      </c>
      <c r="H9" s="119"/>
      <c r="I9" s="119"/>
      <c r="J9" s="121"/>
    </row>
    <row r="10" spans="1:10" s="44" customFormat="1">
      <c r="A10" s="46">
        <f t="shared" si="1"/>
        <v>4</v>
      </c>
      <c r="B10" s="117" t="str">
        <f>'SRW-5'!B13</f>
        <v>Load Management</v>
      </c>
      <c r="C10" s="122">
        <f t="shared" si="0"/>
        <v>1</v>
      </c>
      <c r="D10" s="122"/>
      <c r="E10" s="122"/>
      <c r="F10" s="122">
        <f>D28</f>
        <v>0.93145786549390774</v>
      </c>
      <c r="G10" s="122">
        <f>D29</f>
        <v>6.8542134506092339E-2</v>
      </c>
      <c r="H10" s="123"/>
      <c r="I10" s="123"/>
      <c r="J10" s="124"/>
    </row>
    <row r="11" spans="1:10" s="44" customFormat="1">
      <c r="A11" s="46">
        <f t="shared" si="1"/>
        <v>5</v>
      </c>
      <c r="B11" s="117" t="str">
        <f>'SRW-5'!B14</f>
        <v>Residential SOP</v>
      </c>
      <c r="C11" s="118">
        <f t="shared" si="0"/>
        <v>1</v>
      </c>
      <c r="D11" s="118">
        <v>1</v>
      </c>
      <c r="E11" s="118"/>
      <c r="F11" s="118"/>
      <c r="G11" s="118"/>
      <c r="H11" s="119"/>
      <c r="I11" s="119"/>
      <c r="J11" s="120"/>
    </row>
    <row r="12" spans="1:10" s="44" customFormat="1">
      <c r="A12" s="46">
        <f t="shared" si="1"/>
        <v>6</v>
      </c>
      <c r="B12" s="117" t="str">
        <f>'SRW-5'!B15</f>
        <v>Hard-to-Reach SOP</v>
      </c>
      <c r="C12" s="118">
        <f t="shared" si="0"/>
        <v>1</v>
      </c>
      <c r="D12" s="118">
        <v>1</v>
      </c>
      <c r="E12" s="118"/>
      <c r="F12" s="118"/>
      <c r="G12" s="119"/>
      <c r="H12" s="119"/>
      <c r="I12" s="119"/>
      <c r="J12" s="121"/>
    </row>
    <row r="13" spans="1:10" s="44" customFormat="1">
      <c r="A13" s="46">
        <f t="shared" si="1"/>
        <v>7</v>
      </c>
      <c r="B13" s="117" t="str">
        <f>'SRW-5'!B16</f>
        <v>REP Pilot</v>
      </c>
      <c r="C13" s="118">
        <f t="shared" si="0"/>
        <v>1</v>
      </c>
      <c r="D13" s="118">
        <v>1</v>
      </c>
      <c r="E13" s="118"/>
      <c r="F13" s="118"/>
      <c r="G13" s="119"/>
      <c r="H13" s="119"/>
      <c r="I13" s="119"/>
      <c r="J13" s="121"/>
    </row>
    <row r="14" spans="1:10" s="44" customFormat="1">
      <c r="A14" s="46">
        <f t="shared" si="1"/>
        <v>8</v>
      </c>
      <c r="B14" s="117" t="str">
        <f>'SRW-5'!B17</f>
        <v>Low Income</v>
      </c>
      <c r="C14" s="118">
        <v>1</v>
      </c>
      <c r="D14" s="118">
        <v>1</v>
      </c>
      <c r="E14" s="118"/>
      <c r="F14" s="118"/>
      <c r="G14" s="119"/>
      <c r="H14" s="119"/>
      <c r="I14" s="119"/>
      <c r="J14" s="121"/>
    </row>
    <row r="15" spans="1:10" s="44" customFormat="1">
      <c r="A15" s="46">
        <f t="shared" si="1"/>
        <v>9</v>
      </c>
      <c r="B15" s="117" t="str">
        <f>'SRW-5'!B18</f>
        <v>High Performance Homes</v>
      </c>
      <c r="C15" s="122">
        <f>SUM(D15:I15)</f>
        <v>1</v>
      </c>
      <c r="D15" s="122">
        <v>1</v>
      </c>
      <c r="E15" s="122"/>
      <c r="F15" s="122"/>
      <c r="G15" s="123"/>
      <c r="H15" s="123"/>
      <c r="I15" s="123"/>
    </row>
    <row r="16" spans="1:10" s="44" customFormat="1">
      <c r="A16" s="46">
        <f t="shared" si="1"/>
        <v>10</v>
      </c>
      <c r="B16" s="117"/>
      <c r="C16" s="118">
        <f>SUM(D16:I16)</f>
        <v>1</v>
      </c>
      <c r="D16" s="118">
        <v>1</v>
      </c>
      <c r="E16" s="125"/>
      <c r="F16" s="125"/>
      <c r="G16" s="126"/>
      <c r="H16" s="126"/>
      <c r="I16" s="126"/>
      <c r="J16" s="127"/>
    </row>
    <row r="17" spans="1:10" s="44" customFormat="1">
      <c r="A17" s="46">
        <f t="shared" si="1"/>
        <v>11</v>
      </c>
      <c r="B17" s="150"/>
      <c r="C17" s="118">
        <f>SUM(D17:I17)</f>
        <v>1</v>
      </c>
      <c r="D17" s="118">
        <v>1</v>
      </c>
      <c r="E17" s="118"/>
      <c r="F17" s="118"/>
      <c r="G17" s="119"/>
      <c r="H17" s="119"/>
      <c r="I17" s="119"/>
      <c r="J17" s="120"/>
    </row>
    <row r="18" spans="1:10" s="44" customFormat="1">
      <c r="A18" s="46">
        <f t="shared" si="1"/>
        <v>12</v>
      </c>
      <c r="B18" s="117"/>
      <c r="C18" s="118"/>
      <c r="D18" s="118"/>
      <c r="E18" s="118"/>
      <c r="F18" s="118"/>
      <c r="G18" s="119"/>
      <c r="H18" s="119"/>
      <c r="I18" s="119"/>
    </row>
    <row r="19" spans="1:10">
      <c r="C19" s="33"/>
      <c r="D19" s="128"/>
    </row>
    <row r="20" spans="1:10">
      <c r="B20" t="s">
        <v>109</v>
      </c>
      <c r="C20" s="33" t="s">
        <v>110</v>
      </c>
      <c r="D20" s="129"/>
    </row>
    <row r="21" spans="1:10">
      <c r="B21" s="151" t="s">
        <v>111</v>
      </c>
      <c r="C21">
        <v>1794.0927035852471</v>
      </c>
      <c r="D21" s="129">
        <f>C21/C25</f>
        <v>2.8258959623045123E-3</v>
      </c>
    </row>
    <row r="22" spans="1:10">
      <c r="B22" s="151" t="s">
        <v>95</v>
      </c>
      <c r="C22">
        <v>633081.61663504457</v>
      </c>
      <c r="D22" s="129">
        <f>C22/C25</f>
        <v>0.99717410403769546</v>
      </c>
    </row>
    <row r="23" spans="1:10">
      <c r="B23" s="5" t="s">
        <v>20</v>
      </c>
      <c r="C23">
        <v>0</v>
      </c>
      <c r="D23" s="129">
        <f>C23/C25</f>
        <v>0</v>
      </c>
    </row>
    <row r="24" spans="1:10">
      <c r="C24" s="33"/>
      <c r="D24" s="129"/>
      <c r="F24" s="19"/>
    </row>
    <row r="25" spans="1:10">
      <c r="B25" t="s">
        <v>112</v>
      </c>
      <c r="C25" s="130">
        <f>SUM(C21:C24)</f>
        <v>634875.70933862985</v>
      </c>
      <c r="D25" s="129"/>
      <c r="E25">
        <f>'SRW-5'!D10</f>
        <v>634875.7093386302</v>
      </c>
      <c r="F25" s="19">
        <f>C25-E25</f>
        <v>0</v>
      </c>
    </row>
    <row r="26" spans="1:10">
      <c r="C26" s="33"/>
      <c r="D26" s="128"/>
      <c r="F26" s="15"/>
    </row>
    <row r="27" spans="1:10">
      <c r="B27" t="s">
        <v>113</v>
      </c>
      <c r="C27" s="33" t="s">
        <v>110</v>
      </c>
      <c r="D27" s="128"/>
      <c r="F27" s="15"/>
    </row>
    <row r="28" spans="1:10">
      <c r="B28" s="5" t="s">
        <v>114</v>
      </c>
      <c r="C28" s="111">
        <v>274956.87768091966</v>
      </c>
      <c r="D28" s="128">
        <f>C28/C31</f>
        <v>0.93145786549390774</v>
      </c>
      <c r="F28" s="15"/>
    </row>
    <row r="29" spans="1:10">
      <c r="B29" s="5" t="s">
        <v>20</v>
      </c>
      <c r="C29" s="111">
        <v>20232.940202171754</v>
      </c>
      <c r="D29" s="128">
        <f>C29/C31</f>
        <v>6.8542134506092339E-2</v>
      </c>
      <c r="F29" s="15"/>
    </row>
    <row r="30" spans="1:10">
      <c r="B30" t="s">
        <v>115</v>
      </c>
      <c r="C30" s="33"/>
      <c r="D30" s="128"/>
      <c r="F30" s="15"/>
    </row>
    <row r="31" spans="1:10">
      <c r="B31" t="s">
        <v>112</v>
      </c>
      <c r="C31" s="130">
        <f>SUM(C27:C30)</f>
        <v>295189.8178830914</v>
      </c>
      <c r="D31" s="128"/>
      <c r="E31">
        <f>'SRW-5'!D13</f>
        <v>295189.8178830914</v>
      </c>
      <c r="F31" s="19">
        <f>C31-E31</f>
        <v>0</v>
      </c>
    </row>
    <row r="32" spans="1:10">
      <c r="C32" s="33"/>
      <c r="D32" s="128"/>
      <c r="F32" s="15"/>
    </row>
    <row r="33" spans="2:6">
      <c r="B33" t="s">
        <v>116</v>
      </c>
      <c r="C33" s="33" t="s">
        <v>110</v>
      </c>
      <c r="D33" s="128"/>
      <c r="F33" s="15"/>
    </row>
    <row r="34" spans="2:6">
      <c r="B34" s="5" t="s">
        <v>117</v>
      </c>
      <c r="C34" s="18">
        <v>79854.966199142509</v>
      </c>
      <c r="D34" s="128">
        <f>C34/C$37</f>
        <v>0.12669842763099989</v>
      </c>
      <c r="F34" s="15"/>
    </row>
    <row r="35" spans="2:6">
      <c r="B35" s="5" t="s">
        <v>95</v>
      </c>
      <c r="C35" s="18">
        <v>550420.93928971153</v>
      </c>
      <c r="D35" s="128">
        <f>C35/C$37</f>
        <v>0.87330157236900008</v>
      </c>
      <c r="F35" s="15"/>
    </row>
    <row r="36" spans="2:6">
      <c r="B36" s="5" t="s">
        <v>20</v>
      </c>
      <c r="C36" s="18">
        <v>0</v>
      </c>
      <c r="D36" s="128">
        <f>C36/C$37</f>
        <v>0</v>
      </c>
      <c r="F36" s="15"/>
    </row>
    <row r="37" spans="2:6">
      <c r="B37" t="s">
        <v>112</v>
      </c>
      <c r="C37" s="33">
        <f>SUM(C34:C36)</f>
        <v>630275.90548885404</v>
      </c>
      <c r="D37" s="128"/>
      <c r="E37">
        <f>'SRW-5'!D11</f>
        <v>630275.90548885008</v>
      </c>
      <c r="F37" s="45">
        <f>C37-E37</f>
        <v>3.9581209421157837E-9</v>
      </c>
    </row>
    <row r="38" spans="2:6">
      <c r="C38" s="33"/>
      <c r="D38" s="128"/>
      <c r="F38" s="15"/>
    </row>
    <row r="39" spans="2:6">
      <c r="B39" t="s">
        <v>118</v>
      </c>
      <c r="C39" s="33" t="s">
        <v>110</v>
      </c>
      <c r="D39" s="129"/>
      <c r="F39" s="19"/>
    </row>
    <row r="40" spans="2:6">
      <c r="B40" s="151" t="s">
        <v>111</v>
      </c>
      <c r="C40">
        <v>0</v>
      </c>
      <c r="D40" s="129">
        <f>C40/C43</f>
        <v>0</v>
      </c>
      <c r="F40" s="19"/>
    </row>
    <row r="41" spans="2:6">
      <c r="B41" s="151" t="s">
        <v>95</v>
      </c>
      <c r="C41">
        <v>351914.30152404471</v>
      </c>
      <c r="D41" s="129">
        <f>C41/C43</f>
        <v>1</v>
      </c>
      <c r="F41" s="19"/>
    </row>
    <row r="42" spans="2:6">
      <c r="B42" t="s">
        <v>115</v>
      </c>
      <c r="C42" s="33"/>
      <c r="D42" s="129"/>
      <c r="F42" s="19"/>
    </row>
    <row r="43" spans="2:6">
      <c r="B43" t="s">
        <v>112</v>
      </c>
      <c r="C43" s="130">
        <f>SUM(C39:C42)</f>
        <v>351914.30152404471</v>
      </c>
      <c r="D43" s="129"/>
      <c r="E43">
        <f>'SRW-5'!D9</f>
        <v>351914.30152404471</v>
      </c>
      <c r="F43" s="19">
        <f>C43-E43</f>
        <v>0</v>
      </c>
    </row>
    <row r="44" spans="2:6">
      <c r="C44" s="33"/>
      <c r="D44" s="33"/>
      <c r="F44" s="18"/>
    </row>
  </sheetData>
  <mergeCells count="1">
    <mergeCell ref="A1:I1"/>
  </mergeCells>
  <pageMargins left="0.7" right="0.7" top="0.75" bottom="0.75" header="0.3" footer="0.3"/>
  <pageSetup scale="68" fitToWidth="0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7"/>
  <sheetViews>
    <sheetView zoomScaleNormal="100" zoomScaleSheetLayoutView="90" zoomScalePageLayoutView="70" workbookViewId="0"/>
  </sheetViews>
  <sheetFormatPr defaultColWidth="9.109375" defaultRowHeight="14.4"/>
  <cols>
    <col min="1" max="1" width="33" bestFit="1" customWidth="1"/>
    <col min="2" max="4" width="18.5546875" customWidth="1"/>
    <col min="5" max="5" width="15" bestFit="1" customWidth="1"/>
    <col min="6" max="6" width="9.88671875" customWidth="1"/>
    <col min="7" max="7" width="13.5546875" customWidth="1"/>
    <col min="8" max="8" width="14.88671875" bestFit="1" customWidth="1"/>
    <col min="9" max="10" width="11.44140625" customWidth="1"/>
    <col min="11" max="11" width="22.5546875" customWidth="1"/>
    <col min="12" max="12" width="24.44140625" customWidth="1"/>
    <col min="13" max="13" width="33" customWidth="1"/>
    <col min="14" max="14" width="21.5546875" customWidth="1"/>
    <col min="15" max="15" width="9.109375" customWidth="1"/>
    <col min="16" max="17" width="11.44140625" customWidth="1"/>
    <col min="18" max="18" width="27.5546875" bestFit="1" customWidth="1"/>
    <col min="19" max="19" width="20" customWidth="1"/>
    <col min="20" max="20" width="23.109375" bestFit="1" customWidth="1"/>
    <col min="21" max="21" width="41.88671875" bestFit="1" customWidth="1"/>
    <col min="22" max="22" width="45" bestFit="1" customWidth="1"/>
    <col min="23" max="23" width="43.44140625" customWidth="1"/>
    <col min="24" max="24" width="46.5546875" bestFit="1" customWidth="1"/>
    <col min="25" max="25" width="33" customWidth="1"/>
    <col min="26" max="26" width="36.109375" bestFit="1" customWidth="1"/>
    <col min="27" max="27" width="21.5546875" customWidth="1"/>
    <col min="28" max="28" width="24.5546875" bestFit="1" customWidth="1"/>
    <col min="29" max="29" width="9.109375" customWidth="1"/>
    <col min="30" max="30" width="12.109375" bestFit="1" customWidth="1"/>
    <col min="31" max="31" width="11.44140625" customWidth="1"/>
    <col min="32" max="32" width="11.44140625" bestFit="1" customWidth="1"/>
  </cols>
  <sheetData>
    <row r="1" spans="1:8">
      <c r="A1" s="33" t="s">
        <v>119</v>
      </c>
      <c r="B1" s="33" t="s">
        <v>92</v>
      </c>
      <c r="C1" s="33"/>
      <c r="D1" s="33"/>
      <c r="E1" s="33"/>
    </row>
    <row r="2" spans="1:8" ht="28.8">
      <c r="B2" s="131" t="s">
        <v>120</v>
      </c>
      <c r="C2" s="131" t="s">
        <v>111</v>
      </c>
      <c r="D2" s="131" t="s">
        <v>95</v>
      </c>
      <c r="E2" s="131" t="s">
        <v>121</v>
      </c>
      <c r="F2" s="131" t="s">
        <v>122</v>
      </c>
      <c r="G2" s="131" t="s">
        <v>22</v>
      </c>
      <c r="H2" s="131" t="s">
        <v>112</v>
      </c>
    </row>
    <row r="4" spans="1:8">
      <c r="A4" t="s">
        <v>123</v>
      </c>
    </row>
    <row r="5" spans="1:8">
      <c r="A5" s="5" t="s">
        <v>124</v>
      </c>
      <c r="B5" s="16">
        <v>334611.17</v>
      </c>
      <c r="C5" s="16">
        <v>-5795.55</v>
      </c>
      <c r="D5" s="16">
        <v>199462.15999999997</v>
      </c>
      <c r="E5" s="16">
        <v>44372.66</v>
      </c>
      <c r="F5" s="16"/>
      <c r="G5" s="16">
        <v>-5.58</v>
      </c>
      <c r="H5" s="15">
        <f>SUM(B5:G5)</f>
        <v>572644.8600000001</v>
      </c>
    </row>
    <row r="6" spans="1:8">
      <c r="A6" s="5" t="s">
        <v>125</v>
      </c>
      <c r="B6" s="16">
        <v>356528.75</v>
      </c>
      <c r="C6" s="16">
        <v>-6366.65</v>
      </c>
      <c r="D6" s="16">
        <v>218626.06</v>
      </c>
      <c r="E6" s="16">
        <v>55771.59</v>
      </c>
      <c r="F6" s="16">
        <v>0</v>
      </c>
      <c r="G6" s="16">
        <v>-5.62</v>
      </c>
      <c r="H6" s="15">
        <f t="shared" ref="H6:H16" si="0">SUM(B6:G6)</f>
        <v>624554.12999999989</v>
      </c>
    </row>
    <row r="7" spans="1:8">
      <c r="A7" s="5" t="s">
        <v>126</v>
      </c>
      <c r="B7" s="16">
        <v>219844.02</v>
      </c>
      <c r="C7" s="16">
        <v>-8975.2199999999993</v>
      </c>
      <c r="D7" s="16">
        <v>159768.69</v>
      </c>
      <c r="E7" s="16">
        <v>100157.43</v>
      </c>
      <c r="F7" s="16"/>
      <c r="G7" s="16">
        <v>7.9899999999999993</v>
      </c>
      <c r="H7" s="15">
        <f t="shared" si="0"/>
        <v>470802.91</v>
      </c>
    </row>
    <row r="8" spans="1:8">
      <c r="A8" s="5" t="s">
        <v>127</v>
      </c>
      <c r="B8" s="16">
        <v>213351.7</v>
      </c>
      <c r="C8" s="16">
        <v>-8702.4</v>
      </c>
      <c r="D8" s="16">
        <v>159996.68</v>
      </c>
      <c r="E8" s="16">
        <v>182715.33000000002</v>
      </c>
      <c r="F8" s="16">
        <v>0</v>
      </c>
      <c r="G8" s="16">
        <v>7.93</v>
      </c>
      <c r="H8" s="15">
        <f t="shared" si="0"/>
        <v>547369.24000000011</v>
      </c>
    </row>
    <row r="9" spans="1:8">
      <c r="A9" s="5" t="s">
        <v>128</v>
      </c>
      <c r="B9" s="16">
        <v>272515.90999999997</v>
      </c>
      <c r="C9" s="16">
        <v>-8811.89</v>
      </c>
      <c r="D9" s="16">
        <v>180823.61</v>
      </c>
      <c r="E9" s="16">
        <v>145838.01999999999</v>
      </c>
      <c r="F9" s="16">
        <v>0</v>
      </c>
      <c r="G9" s="16">
        <v>7.8599999999999994</v>
      </c>
      <c r="H9" s="15">
        <f t="shared" si="0"/>
        <v>590373.50999999989</v>
      </c>
    </row>
    <row r="10" spans="1:8">
      <c r="A10" s="5" t="s">
        <v>129</v>
      </c>
      <c r="B10" s="16">
        <v>375024.09</v>
      </c>
      <c r="C10" s="16">
        <v>-9243.24</v>
      </c>
      <c r="D10" s="16">
        <v>207957.94</v>
      </c>
      <c r="E10" s="16">
        <v>141153.76</v>
      </c>
      <c r="F10" s="16">
        <v>0</v>
      </c>
      <c r="G10" s="16">
        <v>7.75</v>
      </c>
      <c r="H10" s="15">
        <f t="shared" si="0"/>
        <v>714900.3</v>
      </c>
    </row>
    <row r="11" spans="1:8">
      <c r="A11" s="5" t="s">
        <v>130</v>
      </c>
      <c r="B11" s="16">
        <v>435941.42</v>
      </c>
      <c r="C11" s="16">
        <v>-11634.39</v>
      </c>
      <c r="D11" s="16">
        <v>219965.72</v>
      </c>
      <c r="E11" s="16">
        <v>136885.79</v>
      </c>
      <c r="F11" s="16">
        <v>0</v>
      </c>
      <c r="G11" s="16">
        <v>7.7099999999999991</v>
      </c>
      <c r="H11" s="15">
        <f t="shared" si="0"/>
        <v>781166.25</v>
      </c>
    </row>
    <row r="12" spans="1:8">
      <c r="A12" s="5" t="s">
        <v>131</v>
      </c>
      <c r="B12" s="16">
        <v>425534.6</v>
      </c>
      <c r="C12" s="16">
        <v>-9385.8799999999992</v>
      </c>
      <c r="D12" s="16">
        <v>223228.44</v>
      </c>
      <c r="E12" s="16">
        <v>124082.19</v>
      </c>
      <c r="F12" s="16">
        <v>0</v>
      </c>
      <c r="G12" s="16">
        <v>-5.87</v>
      </c>
      <c r="H12" s="15">
        <f t="shared" si="0"/>
        <v>763453.47999999986</v>
      </c>
    </row>
    <row r="13" spans="1:8">
      <c r="A13" s="5" t="s">
        <v>132</v>
      </c>
      <c r="B13" s="16">
        <v>415167.2</v>
      </c>
      <c r="C13" s="16">
        <v>-9438.56</v>
      </c>
      <c r="D13" s="16">
        <v>221625.59</v>
      </c>
      <c r="E13" s="16">
        <v>131756.89000000001</v>
      </c>
      <c r="F13" s="16">
        <v>0</v>
      </c>
      <c r="G13" s="16">
        <v>7.8299999999999992</v>
      </c>
      <c r="H13" s="15">
        <f t="shared" si="0"/>
        <v>759118.95</v>
      </c>
    </row>
    <row r="14" spans="1:8">
      <c r="A14" s="5" t="s">
        <v>133</v>
      </c>
      <c r="B14" s="16">
        <v>338395.65</v>
      </c>
      <c r="C14" s="16">
        <v>-6869.01</v>
      </c>
      <c r="D14" s="16">
        <v>200000.07</v>
      </c>
      <c r="E14" s="16">
        <v>147643.95000000001</v>
      </c>
      <c r="F14" s="16">
        <v>0</v>
      </c>
      <c r="G14" s="16">
        <v>7.83</v>
      </c>
      <c r="H14" s="15">
        <f t="shared" si="0"/>
        <v>679178.48999999987</v>
      </c>
    </row>
    <row r="15" spans="1:8">
      <c r="A15" s="5" t="s">
        <v>134</v>
      </c>
      <c r="B15" s="16">
        <v>262851.64</v>
      </c>
      <c r="C15" s="16">
        <v>-8871.5400000000009</v>
      </c>
      <c r="D15" s="16">
        <v>181087.33</v>
      </c>
      <c r="E15" s="16">
        <v>150501.79999999999</v>
      </c>
      <c r="F15" s="16">
        <v>0</v>
      </c>
      <c r="G15" s="16">
        <v>7.8900000000000006</v>
      </c>
      <c r="H15" s="15">
        <f t="shared" si="0"/>
        <v>585577.12</v>
      </c>
    </row>
    <row r="16" spans="1:8">
      <c r="A16" s="5" t="s">
        <v>135</v>
      </c>
      <c r="B16" s="16">
        <v>230714.55</v>
      </c>
      <c r="C16" s="16">
        <v>-7497.5</v>
      </c>
      <c r="D16" s="16">
        <v>152189.03</v>
      </c>
      <c r="E16" s="16">
        <v>146220.93</v>
      </c>
      <c r="F16" s="16">
        <v>0</v>
      </c>
      <c r="G16" s="16">
        <v>7.81</v>
      </c>
      <c r="H16" s="15">
        <f t="shared" si="0"/>
        <v>521634.81999999995</v>
      </c>
    </row>
    <row r="17" spans="1:8">
      <c r="A17" t="s">
        <v>112</v>
      </c>
      <c r="B17" s="21">
        <f>SUM(B5:B16)</f>
        <v>3880480.7</v>
      </c>
      <c r="C17" s="21">
        <f t="shared" ref="C17:H17" si="1">SUM(C5:C16)</f>
        <v>-101591.82999999999</v>
      </c>
      <c r="D17" s="21">
        <f t="shared" si="1"/>
        <v>2324731.3199999998</v>
      </c>
      <c r="E17" s="21">
        <f t="shared" si="1"/>
        <v>1507100.34</v>
      </c>
      <c r="F17" s="21">
        <f t="shared" si="1"/>
        <v>0</v>
      </c>
      <c r="G17" s="21">
        <f t="shared" si="1"/>
        <v>53.53</v>
      </c>
      <c r="H17" s="132">
        <f t="shared" si="1"/>
        <v>7610774.0600000005</v>
      </c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P41"/>
  <sheetViews>
    <sheetView zoomScaleNormal="100" zoomScaleSheetLayoutView="90" workbookViewId="0">
      <selection sqref="A1:F1"/>
    </sheetView>
  </sheetViews>
  <sheetFormatPr defaultRowHeight="13.2"/>
  <cols>
    <col min="1" max="1" width="13.5546875" style="133" customWidth="1"/>
    <col min="2" max="4" width="15.44140625" style="133" bestFit="1" customWidth="1"/>
    <col min="5" max="5" width="14.44140625" style="133" bestFit="1" customWidth="1"/>
    <col min="6" max="6" width="14.44140625" style="133" customWidth="1"/>
    <col min="7" max="7" width="14.5546875" style="133" bestFit="1" customWidth="1"/>
    <col min="8" max="9" width="13.5546875" style="133" bestFit="1" customWidth="1"/>
    <col min="10" max="10" width="14.109375" style="133" bestFit="1" customWidth="1"/>
    <col min="11" max="11" width="14.88671875" style="133" bestFit="1" customWidth="1"/>
    <col min="12" max="14" width="14.5546875" style="133" bestFit="1" customWidth="1"/>
    <col min="15" max="15" width="10.88671875" style="133" customWidth="1"/>
    <col min="16" max="16" width="12.88671875" style="133" bestFit="1" customWidth="1"/>
    <col min="17" max="255" width="8" style="133" customWidth="1"/>
    <col min="256" max="256" width="8.88671875" style="133"/>
    <col min="257" max="257" width="20" style="133" customWidth="1"/>
    <col min="258" max="270" width="8" style="133" customWidth="1"/>
    <col min="271" max="271" width="11.5546875" style="133" customWidth="1"/>
    <col min="272" max="272" width="9.88671875" style="133" customWidth="1"/>
    <col min="273" max="511" width="8" style="133" customWidth="1"/>
    <col min="512" max="512" width="8.88671875" style="133"/>
    <col min="513" max="513" width="20" style="133" customWidth="1"/>
    <col min="514" max="526" width="8" style="133" customWidth="1"/>
    <col min="527" max="527" width="11.5546875" style="133" customWidth="1"/>
    <col min="528" max="528" width="9.88671875" style="133" customWidth="1"/>
    <col min="529" max="767" width="8" style="133" customWidth="1"/>
    <col min="768" max="768" width="8.88671875" style="133"/>
    <col min="769" max="769" width="20" style="133" customWidth="1"/>
    <col min="770" max="782" width="8" style="133" customWidth="1"/>
    <col min="783" max="783" width="11.5546875" style="133" customWidth="1"/>
    <col min="784" max="784" width="9.88671875" style="133" customWidth="1"/>
    <col min="785" max="1023" width="8" style="133" customWidth="1"/>
    <col min="1024" max="1024" width="8.88671875" style="133"/>
    <col min="1025" max="1025" width="20" style="133" customWidth="1"/>
    <col min="1026" max="1038" width="8" style="133" customWidth="1"/>
    <col min="1039" max="1039" width="11.5546875" style="133" customWidth="1"/>
    <col min="1040" max="1040" width="9.88671875" style="133" customWidth="1"/>
    <col min="1041" max="1279" width="8" style="133" customWidth="1"/>
    <col min="1280" max="1280" width="8.88671875" style="133"/>
    <col min="1281" max="1281" width="20" style="133" customWidth="1"/>
    <col min="1282" max="1294" width="8" style="133" customWidth="1"/>
    <col min="1295" max="1295" width="11.5546875" style="133" customWidth="1"/>
    <col min="1296" max="1296" width="9.88671875" style="133" customWidth="1"/>
    <col min="1297" max="1535" width="8" style="133" customWidth="1"/>
    <col min="1536" max="1536" width="8.88671875" style="133"/>
    <col min="1537" max="1537" width="20" style="133" customWidth="1"/>
    <col min="1538" max="1550" width="8" style="133" customWidth="1"/>
    <col min="1551" max="1551" width="11.5546875" style="133" customWidth="1"/>
    <col min="1552" max="1552" width="9.88671875" style="133" customWidth="1"/>
    <col min="1553" max="1791" width="8" style="133" customWidth="1"/>
    <col min="1792" max="1792" width="8.88671875" style="133"/>
    <col min="1793" max="1793" width="20" style="133" customWidth="1"/>
    <col min="1794" max="1806" width="8" style="133" customWidth="1"/>
    <col min="1807" max="1807" width="11.5546875" style="133" customWidth="1"/>
    <col min="1808" max="1808" width="9.88671875" style="133" customWidth="1"/>
    <col min="1809" max="2047" width="8" style="133" customWidth="1"/>
    <col min="2048" max="2048" width="8.88671875" style="133"/>
    <col min="2049" max="2049" width="20" style="133" customWidth="1"/>
    <col min="2050" max="2062" width="8" style="133" customWidth="1"/>
    <col min="2063" max="2063" width="11.5546875" style="133" customWidth="1"/>
    <col min="2064" max="2064" width="9.88671875" style="133" customWidth="1"/>
    <col min="2065" max="2303" width="8" style="133" customWidth="1"/>
    <col min="2304" max="2304" width="8.88671875" style="133"/>
    <col min="2305" max="2305" width="20" style="133" customWidth="1"/>
    <col min="2306" max="2318" width="8" style="133" customWidth="1"/>
    <col min="2319" max="2319" width="11.5546875" style="133" customWidth="1"/>
    <col min="2320" max="2320" width="9.88671875" style="133" customWidth="1"/>
    <col min="2321" max="2559" width="8" style="133" customWidth="1"/>
    <col min="2560" max="2560" width="8.88671875" style="133"/>
    <col min="2561" max="2561" width="20" style="133" customWidth="1"/>
    <col min="2562" max="2574" width="8" style="133" customWidth="1"/>
    <col min="2575" max="2575" width="11.5546875" style="133" customWidth="1"/>
    <col min="2576" max="2576" width="9.88671875" style="133" customWidth="1"/>
    <col min="2577" max="2815" width="8" style="133" customWidth="1"/>
    <col min="2816" max="2816" width="8.88671875" style="133"/>
    <col min="2817" max="2817" width="20" style="133" customWidth="1"/>
    <col min="2818" max="2830" width="8" style="133" customWidth="1"/>
    <col min="2831" max="2831" width="11.5546875" style="133" customWidth="1"/>
    <col min="2832" max="2832" width="9.88671875" style="133" customWidth="1"/>
    <col min="2833" max="3071" width="8" style="133" customWidth="1"/>
    <col min="3072" max="3072" width="8.88671875" style="133"/>
    <col min="3073" max="3073" width="20" style="133" customWidth="1"/>
    <col min="3074" max="3086" width="8" style="133" customWidth="1"/>
    <col min="3087" max="3087" width="11.5546875" style="133" customWidth="1"/>
    <col min="3088" max="3088" width="9.88671875" style="133" customWidth="1"/>
    <col min="3089" max="3327" width="8" style="133" customWidth="1"/>
    <col min="3328" max="3328" width="8.88671875" style="133"/>
    <col min="3329" max="3329" width="20" style="133" customWidth="1"/>
    <col min="3330" max="3342" width="8" style="133" customWidth="1"/>
    <col min="3343" max="3343" width="11.5546875" style="133" customWidth="1"/>
    <col min="3344" max="3344" width="9.88671875" style="133" customWidth="1"/>
    <col min="3345" max="3583" width="8" style="133" customWidth="1"/>
    <col min="3584" max="3584" width="8.88671875" style="133"/>
    <col min="3585" max="3585" width="20" style="133" customWidth="1"/>
    <col min="3586" max="3598" width="8" style="133" customWidth="1"/>
    <col min="3599" max="3599" width="11.5546875" style="133" customWidth="1"/>
    <col min="3600" max="3600" width="9.88671875" style="133" customWidth="1"/>
    <col min="3601" max="3839" width="8" style="133" customWidth="1"/>
    <col min="3840" max="3840" width="8.88671875" style="133"/>
    <col min="3841" max="3841" width="20" style="133" customWidth="1"/>
    <col min="3842" max="3854" width="8" style="133" customWidth="1"/>
    <col min="3855" max="3855" width="11.5546875" style="133" customWidth="1"/>
    <col min="3856" max="3856" width="9.88671875" style="133" customWidth="1"/>
    <col min="3857" max="4095" width="8" style="133" customWidth="1"/>
    <col min="4096" max="4096" width="8.88671875" style="133"/>
    <col min="4097" max="4097" width="20" style="133" customWidth="1"/>
    <col min="4098" max="4110" width="8" style="133" customWidth="1"/>
    <col min="4111" max="4111" width="11.5546875" style="133" customWidth="1"/>
    <col min="4112" max="4112" width="9.88671875" style="133" customWidth="1"/>
    <col min="4113" max="4351" width="8" style="133" customWidth="1"/>
    <col min="4352" max="4352" width="8.88671875" style="133"/>
    <col min="4353" max="4353" width="20" style="133" customWidth="1"/>
    <col min="4354" max="4366" width="8" style="133" customWidth="1"/>
    <col min="4367" max="4367" width="11.5546875" style="133" customWidth="1"/>
    <col min="4368" max="4368" width="9.88671875" style="133" customWidth="1"/>
    <col min="4369" max="4607" width="8" style="133" customWidth="1"/>
    <col min="4608" max="4608" width="8.88671875" style="133"/>
    <col min="4609" max="4609" width="20" style="133" customWidth="1"/>
    <col min="4610" max="4622" width="8" style="133" customWidth="1"/>
    <col min="4623" max="4623" width="11.5546875" style="133" customWidth="1"/>
    <col min="4624" max="4624" width="9.88671875" style="133" customWidth="1"/>
    <col min="4625" max="4863" width="8" style="133" customWidth="1"/>
    <col min="4864" max="4864" width="8.88671875" style="133"/>
    <col min="4865" max="4865" width="20" style="133" customWidth="1"/>
    <col min="4866" max="4878" width="8" style="133" customWidth="1"/>
    <col min="4879" max="4879" width="11.5546875" style="133" customWidth="1"/>
    <col min="4880" max="4880" width="9.88671875" style="133" customWidth="1"/>
    <col min="4881" max="5119" width="8" style="133" customWidth="1"/>
    <col min="5120" max="5120" width="8.88671875" style="133"/>
    <col min="5121" max="5121" width="20" style="133" customWidth="1"/>
    <col min="5122" max="5134" width="8" style="133" customWidth="1"/>
    <col min="5135" max="5135" width="11.5546875" style="133" customWidth="1"/>
    <col min="5136" max="5136" width="9.88671875" style="133" customWidth="1"/>
    <col min="5137" max="5375" width="8" style="133" customWidth="1"/>
    <col min="5376" max="5376" width="8.88671875" style="133"/>
    <col min="5377" max="5377" width="20" style="133" customWidth="1"/>
    <col min="5378" max="5390" width="8" style="133" customWidth="1"/>
    <col min="5391" max="5391" width="11.5546875" style="133" customWidth="1"/>
    <col min="5392" max="5392" width="9.88671875" style="133" customWidth="1"/>
    <col min="5393" max="5631" width="8" style="133" customWidth="1"/>
    <col min="5632" max="5632" width="8.88671875" style="133"/>
    <col min="5633" max="5633" width="20" style="133" customWidth="1"/>
    <col min="5634" max="5646" width="8" style="133" customWidth="1"/>
    <col min="5647" max="5647" width="11.5546875" style="133" customWidth="1"/>
    <col min="5648" max="5648" width="9.88671875" style="133" customWidth="1"/>
    <col min="5649" max="5887" width="8" style="133" customWidth="1"/>
    <col min="5888" max="5888" width="8.88671875" style="133"/>
    <col min="5889" max="5889" width="20" style="133" customWidth="1"/>
    <col min="5890" max="5902" width="8" style="133" customWidth="1"/>
    <col min="5903" max="5903" width="11.5546875" style="133" customWidth="1"/>
    <col min="5904" max="5904" width="9.88671875" style="133" customWidth="1"/>
    <col min="5905" max="6143" width="8" style="133" customWidth="1"/>
    <col min="6144" max="6144" width="8.88671875" style="133"/>
    <col min="6145" max="6145" width="20" style="133" customWidth="1"/>
    <col min="6146" max="6158" width="8" style="133" customWidth="1"/>
    <col min="6159" max="6159" width="11.5546875" style="133" customWidth="1"/>
    <col min="6160" max="6160" width="9.88671875" style="133" customWidth="1"/>
    <col min="6161" max="6399" width="8" style="133" customWidth="1"/>
    <col min="6400" max="6400" width="8.88671875" style="133"/>
    <col min="6401" max="6401" width="20" style="133" customWidth="1"/>
    <col min="6402" max="6414" width="8" style="133" customWidth="1"/>
    <col min="6415" max="6415" width="11.5546875" style="133" customWidth="1"/>
    <col min="6416" max="6416" width="9.88671875" style="133" customWidth="1"/>
    <col min="6417" max="6655" width="8" style="133" customWidth="1"/>
    <col min="6656" max="6656" width="8.88671875" style="133"/>
    <col min="6657" max="6657" width="20" style="133" customWidth="1"/>
    <col min="6658" max="6670" width="8" style="133" customWidth="1"/>
    <col min="6671" max="6671" width="11.5546875" style="133" customWidth="1"/>
    <col min="6672" max="6672" width="9.88671875" style="133" customWidth="1"/>
    <col min="6673" max="6911" width="8" style="133" customWidth="1"/>
    <col min="6912" max="6912" width="8.88671875" style="133"/>
    <col min="6913" max="6913" width="20" style="133" customWidth="1"/>
    <col min="6914" max="6926" width="8" style="133" customWidth="1"/>
    <col min="6927" max="6927" width="11.5546875" style="133" customWidth="1"/>
    <col min="6928" max="6928" width="9.88671875" style="133" customWidth="1"/>
    <col min="6929" max="7167" width="8" style="133" customWidth="1"/>
    <col min="7168" max="7168" width="8.88671875" style="133"/>
    <col min="7169" max="7169" width="20" style="133" customWidth="1"/>
    <col min="7170" max="7182" width="8" style="133" customWidth="1"/>
    <col min="7183" max="7183" width="11.5546875" style="133" customWidth="1"/>
    <col min="7184" max="7184" width="9.88671875" style="133" customWidth="1"/>
    <col min="7185" max="7423" width="8" style="133" customWidth="1"/>
    <col min="7424" max="7424" width="8.88671875" style="133"/>
    <col min="7425" max="7425" width="20" style="133" customWidth="1"/>
    <col min="7426" max="7438" width="8" style="133" customWidth="1"/>
    <col min="7439" max="7439" width="11.5546875" style="133" customWidth="1"/>
    <col min="7440" max="7440" width="9.88671875" style="133" customWidth="1"/>
    <col min="7441" max="7679" width="8" style="133" customWidth="1"/>
    <col min="7680" max="7680" width="8.88671875" style="133"/>
    <col min="7681" max="7681" width="20" style="133" customWidth="1"/>
    <col min="7682" max="7694" width="8" style="133" customWidth="1"/>
    <col min="7695" max="7695" width="11.5546875" style="133" customWidth="1"/>
    <col min="7696" max="7696" width="9.88671875" style="133" customWidth="1"/>
    <col min="7697" max="7935" width="8" style="133" customWidth="1"/>
    <col min="7936" max="7936" width="8.88671875" style="133"/>
    <col min="7937" max="7937" width="20" style="133" customWidth="1"/>
    <col min="7938" max="7950" width="8" style="133" customWidth="1"/>
    <col min="7951" max="7951" width="11.5546875" style="133" customWidth="1"/>
    <col min="7952" max="7952" width="9.88671875" style="133" customWidth="1"/>
    <col min="7953" max="8191" width="8" style="133" customWidth="1"/>
    <col min="8192" max="8192" width="8.88671875" style="133"/>
    <col min="8193" max="8193" width="20" style="133" customWidth="1"/>
    <col min="8194" max="8206" width="8" style="133" customWidth="1"/>
    <col min="8207" max="8207" width="11.5546875" style="133" customWidth="1"/>
    <col min="8208" max="8208" width="9.88671875" style="133" customWidth="1"/>
    <col min="8209" max="8447" width="8" style="133" customWidth="1"/>
    <col min="8448" max="8448" width="8.88671875" style="133"/>
    <col min="8449" max="8449" width="20" style="133" customWidth="1"/>
    <col min="8450" max="8462" width="8" style="133" customWidth="1"/>
    <col min="8463" max="8463" width="11.5546875" style="133" customWidth="1"/>
    <col min="8464" max="8464" width="9.88671875" style="133" customWidth="1"/>
    <col min="8465" max="8703" width="8" style="133" customWidth="1"/>
    <col min="8704" max="8704" width="8.88671875" style="133"/>
    <col min="8705" max="8705" width="20" style="133" customWidth="1"/>
    <col min="8706" max="8718" width="8" style="133" customWidth="1"/>
    <col min="8719" max="8719" width="11.5546875" style="133" customWidth="1"/>
    <col min="8720" max="8720" width="9.88671875" style="133" customWidth="1"/>
    <col min="8721" max="8959" width="8" style="133" customWidth="1"/>
    <col min="8960" max="8960" width="8.88671875" style="133"/>
    <col min="8961" max="8961" width="20" style="133" customWidth="1"/>
    <col min="8962" max="8974" width="8" style="133" customWidth="1"/>
    <col min="8975" max="8975" width="11.5546875" style="133" customWidth="1"/>
    <col min="8976" max="8976" width="9.88671875" style="133" customWidth="1"/>
    <col min="8977" max="9215" width="8" style="133" customWidth="1"/>
    <col min="9216" max="9216" width="8.88671875" style="133"/>
    <col min="9217" max="9217" width="20" style="133" customWidth="1"/>
    <col min="9218" max="9230" width="8" style="133" customWidth="1"/>
    <col min="9231" max="9231" width="11.5546875" style="133" customWidth="1"/>
    <col min="9232" max="9232" width="9.88671875" style="133" customWidth="1"/>
    <col min="9233" max="9471" width="8" style="133" customWidth="1"/>
    <col min="9472" max="9472" width="8.88671875" style="133"/>
    <col min="9473" max="9473" width="20" style="133" customWidth="1"/>
    <col min="9474" max="9486" width="8" style="133" customWidth="1"/>
    <col min="9487" max="9487" width="11.5546875" style="133" customWidth="1"/>
    <col min="9488" max="9488" width="9.88671875" style="133" customWidth="1"/>
    <col min="9489" max="9727" width="8" style="133" customWidth="1"/>
    <col min="9728" max="9728" width="8.88671875" style="133"/>
    <col min="9729" max="9729" width="20" style="133" customWidth="1"/>
    <col min="9730" max="9742" width="8" style="133" customWidth="1"/>
    <col min="9743" max="9743" width="11.5546875" style="133" customWidth="1"/>
    <col min="9744" max="9744" width="9.88671875" style="133" customWidth="1"/>
    <col min="9745" max="9983" width="8" style="133" customWidth="1"/>
    <col min="9984" max="9984" width="8.88671875" style="133"/>
    <col min="9985" max="9985" width="20" style="133" customWidth="1"/>
    <col min="9986" max="9998" width="8" style="133" customWidth="1"/>
    <col min="9999" max="9999" width="11.5546875" style="133" customWidth="1"/>
    <col min="10000" max="10000" width="9.88671875" style="133" customWidth="1"/>
    <col min="10001" max="10239" width="8" style="133" customWidth="1"/>
    <col min="10240" max="10240" width="8.88671875" style="133"/>
    <col min="10241" max="10241" width="20" style="133" customWidth="1"/>
    <col min="10242" max="10254" width="8" style="133" customWidth="1"/>
    <col min="10255" max="10255" width="11.5546875" style="133" customWidth="1"/>
    <col min="10256" max="10256" width="9.88671875" style="133" customWidth="1"/>
    <col min="10257" max="10495" width="8" style="133" customWidth="1"/>
    <col min="10496" max="10496" width="8.88671875" style="133"/>
    <col min="10497" max="10497" width="20" style="133" customWidth="1"/>
    <col min="10498" max="10510" width="8" style="133" customWidth="1"/>
    <col min="10511" max="10511" width="11.5546875" style="133" customWidth="1"/>
    <col min="10512" max="10512" width="9.88671875" style="133" customWidth="1"/>
    <col min="10513" max="10751" width="8" style="133" customWidth="1"/>
    <col min="10752" max="10752" width="8.88671875" style="133"/>
    <col min="10753" max="10753" width="20" style="133" customWidth="1"/>
    <col min="10754" max="10766" width="8" style="133" customWidth="1"/>
    <col min="10767" max="10767" width="11.5546875" style="133" customWidth="1"/>
    <col min="10768" max="10768" width="9.88671875" style="133" customWidth="1"/>
    <col min="10769" max="11007" width="8" style="133" customWidth="1"/>
    <col min="11008" max="11008" width="8.88671875" style="133"/>
    <col min="11009" max="11009" width="20" style="133" customWidth="1"/>
    <col min="11010" max="11022" width="8" style="133" customWidth="1"/>
    <col min="11023" max="11023" width="11.5546875" style="133" customWidth="1"/>
    <col min="11024" max="11024" width="9.88671875" style="133" customWidth="1"/>
    <col min="11025" max="11263" width="8" style="133" customWidth="1"/>
    <col min="11264" max="11264" width="8.88671875" style="133"/>
    <col min="11265" max="11265" width="20" style="133" customWidth="1"/>
    <col min="11266" max="11278" width="8" style="133" customWidth="1"/>
    <col min="11279" max="11279" width="11.5546875" style="133" customWidth="1"/>
    <col min="11280" max="11280" width="9.88671875" style="133" customWidth="1"/>
    <col min="11281" max="11519" width="8" style="133" customWidth="1"/>
    <col min="11520" max="11520" width="8.88671875" style="133"/>
    <col min="11521" max="11521" width="20" style="133" customWidth="1"/>
    <col min="11522" max="11534" width="8" style="133" customWidth="1"/>
    <col min="11535" max="11535" width="11.5546875" style="133" customWidth="1"/>
    <col min="11536" max="11536" width="9.88671875" style="133" customWidth="1"/>
    <col min="11537" max="11775" width="8" style="133" customWidth="1"/>
    <col min="11776" max="11776" width="8.88671875" style="133"/>
    <col min="11777" max="11777" width="20" style="133" customWidth="1"/>
    <col min="11778" max="11790" width="8" style="133" customWidth="1"/>
    <col min="11791" max="11791" width="11.5546875" style="133" customWidth="1"/>
    <col min="11792" max="11792" width="9.88671875" style="133" customWidth="1"/>
    <col min="11793" max="12031" width="8" style="133" customWidth="1"/>
    <col min="12032" max="12032" width="8.88671875" style="133"/>
    <col min="12033" max="12033" width="20" style="133" customWidth="1"/>
    <col min="12034" max="12046" width="8" style="133" customWidth="1"/>
    <col min="12047" max="12047" width="11.5546875" style="133" customWidth="1"/>
    <col min="12048" max="12048" width="9.88671875" style="133" customWidth="1"/>
    <col min="12049" max="12287" width="8" style="133" customWidth="1"/>
    <col min="12288" max="12288" width="8.88671875" style="133"/>
    <col min="12289" max="12289" width="20" style="133" customWidth="1"/>
    <col min="12290" max="12302" width="8" style="133" customWidth="1"/>
    <col min="12303" max="12303" width="11.5546875" style="133" customWidth="1"/>
    <col min="12304" max="12304" width="9.88671875" style="133" customWidth="1"/>
    <col min="12305" max="12543" width="8" style="133" customWidth="1"/>
    <col min="12544" max="12544" width="8.88671875" style="133"/>
    <col min="12545" max="12545" width="20" style="133" customWidth="1"/>
    <col min="12546" max="12558" width="8" style="133" customWidth="1"/>
    <col min="12559" max="12559" width="11.5546875" style="133" customWidth="1"/>
    <col min="12560" max="12560" width="9.88671875" style="133" customWidth="1"/>
    <col min="12561" max="12799" width="8" style="133" customWidth="1"/>
    <col min="12800" max="12800" width="8.88671875" style="133"/>
    <col min="12801" max="12801" width="20" style="133" customWidth="1"/>
    <col min="12802" max="12814" width="8" style="133" customWidth="1"/>
    <col min="12815" max="12815" width="11.5546875" style="133" customWidth="1"/>
    <col min="12816" max="12816" width="9.88671875" style="133" customWidth="1"/>
    <col min="12817" max="13055" width="8" style="133" customWidth="1"/>
    <col min="13056" max="13056" width="8.88671875" style="133"/>
    <col min="13057" max="13057" width="20" style="133" customWidth="1"/>
    <col min="13058" max="13070" width="8" style="133" customWidth="1"/>
    <col min="13071" max="13071" width="11.5546875" style="133" customWidth="1"/>
    <col min="13072" max="13072" width="9.88671875" style="133" customWidth="1"/>
    <col min="13073" max="13311" width="8" style="133" customWidth="1"/>
    <col min="13312" max="13312" width="8.88671875" style="133"/>
    <col min="13313" max="13313" width="20" style="133" customWidth="1"/>
    <col min="13314" max="13326" width="8" style="133" customWidth="1"/>
    <col min="13327" max="13327" width="11.5546875" style="133" customWidth="1"/>
    <col min="13328" max="13328" width="9.88671875" style="133" customWidth="1"/>
    <col min="13329" max="13567" width="8" style="133" customWidth="1"/>
    <col min="13568" max="13568" width="8.88671875" style="133"/>
    <col min="13569" max="13569" width="20" style="133" customWidth="1"/>
    <col min="13570" max="13582" width="8" style="133" customWidth="1"/>
    <col min="13583" max="13583" width="11.5546875" style="133" customWidth="1"/>
    <col min="13584" max="13584" width="9.88671875" style="133" customWidth="1"/>
    <col min="13585" max="13823" width="8" style="133" customWidth="1"/>
    <col min="13824" max="13824" width="8.88671875" style="133"/>
    <col min="13825" max="13825" width="20" style="133" customWidth="1"/>
    <col min="13826" max="13838" width="8" style="133" customWidth="1"/>
    <col min="13839" max="13839" width="11.5546875" style="133" customWidth="1"/>
    <col min="13840" max="13840" width="9.88671875" style="133" customWidth="1"/>
    <col min="13841" max="14079" width="8" style="133" customWidth="1"/>
    <col min="14080" max="14080" width="8.88671875" style="133"/>
    <col min="14081" max="14081" width="20" style="133" customWidth="1"/>
    <col min="14082" max="14094" width="8" style="133" customWidth="1"/>
    <col min="14095" max="14095" width="11.5546875" style="133" customWidth="1"/>
    <col min="14096" max="14096" width="9.88671875" style="133" customWidth="1"/>
    <col min="14097" max="14335" width="8" style="133" customWidth="1"/>
    <col min="14336" max="14336" width="8.88671875" style="133"/>
    <col min="14337" max="14337" width="20" style="133" customWidth="1"/>
    <col min="14338" max="14350" width="8" style="133" customWidth="1"/>
    <col min="14351" max="14351" width="11.5546875" style="133" customWidth="1"/>
    <col min="14352" max="14352" width="9.88671875" style="133" customWidth="1"/>
    <col min="14353" max="14591" width="8" style="133" customWidth="1"/>
    <col min="14592" max="14592" width="8.88671875" style="133"/>
    <col min="14593" max="14593" width="20" style="133" customWidth="1"/>
    <col min="14594" max="14606" width="8" style="133" customWidth="1"/>
    <col min="14607" max="14607" width="11.5546875" style="133" customWidth="1"/>
    <col min="14608" max="14608" width="9.88671875" style="133" customWidth="1"/>
    <col min="14609" max="14847" width="8" style="133" customWidth="1"/>
    <col min="14848" max="14848" width="8.88671875" style="133"/>
    <col min="14849" max="14849" width="20" style="133" customWidth="1"/>
    <col min="14850" max="14862" width="8" style="133" customWidth="1"/>
    <col min="14863" max="14863" width="11.5546875" style="133" customWidth="1"/>
    <col min="14864" max="14864" width="9.88671875" style="133" customWidth="1"/>
    <col min="14865" max="15103" width="8" style="133" customWidth="1"/>
    <col min="15104" max="15104" width="8.88671875" style="133"/>
    <col min="15105" max="15105" width="20" style="133" customWidth="1"/>
    <col min="15106" max="15118" width="8" style="133" customWidth="1"/>
    <col min="15119" max="15119" width="11.5546875" style="133" customWidth="1"/>
    <col min="15120" max="15120" width="9.88671875" style="133" customWidth="1"/>
    <col min="15121" max="15359" width="8" style="133" customWidth="1"/>
    <col min="15360" max="15360" width="8.88671875" style="133"/>
    <col min="15361" max="15361" width="20" style="133" customWidth="1"/>
    <col min="15362" max="15374" width="8" style="133" customWidth="1"/>
    <col min="15375" max="15375" width="11.5546875" style="133" customWidth="1"/>
    <col min="15376" max="15376" width="9.88671875" style="133" customWidth="1"/>
    <col min="15377" max="15615" width="8" style="133" customWidth="1"/>
    <col min="15616" max="15616" width="8.88671875" style="133"/>
    <col min="15617" max="15617" width="20" style="133" customWidth="1"/>
    <col min="15618" max="15630" width="8" style="133" customWidth="1"/>
    <col min="15631" max="15631" width="11.5546875" style="133" customWidth="1"/>
    <col min="15632" max="15632" width="9.88671875" style="133" customWidth="1"/>
    <col min="15633" max="15871" width="8" style="133" customWidth="1"/>
    <col min="15872" max="15872" width="8.88671875" style="133"/>
    <col min="15873" max="15873" width="20" style="133" customWidth="1"/>
    <col min="15874" max="15886" width="8" style="133" customWidth="1"/>
    <col min="15887" max="15887" width="11.5546875" style="133" customWidth="1"/>
    <col min="15888" max="15888" width="9.88671875" style="133" customWidth="1"/>
    <col min="15889" max="16127" width="8" style="133" customWidth="1"/>
    <col min="16128" max="16128" width="8.88671875" style="133"/>
    <col min="16129" max="16129" width="20" style="133" customWidth="1"/>
    <col min="16130" max="16142" width="8" style="133" customWidth="1"/>
    <col min="16143" max="16143" width="11.5546875" style="133" customWidth="1"/>
    <col min="16144" max="16144" width="9.88671875" style="133" customWidth="1"/>
    <col min="16145" max="16383" width="8" style="133" customWidth="1"/>
    <col min="16384" max="16384" width="8.88671875" style="133"/>
  </cols>
  <sheetData>
    <row r="1" spans="1:16" ht="15.6">
      <c r="A1" s="203" t="s">
        <v>136</v>
      </c>
      <c r="B1" s="201"/>
      <c r="C1" s="201"/>
      <c r="D1" s="201"/>
      <c r="E1" s="201"/>
      <c r="F1" s="201"/>
    </row>
    <row r="2" spans="1:16" ht="15.6">
      <c r="A2" s="203" t="s">
        <v>137</v>
      </c>
      <c r="B2" s="201"/>
      <c r="C2" s="201"/>
      <c r="D2" s="201"/>
      <c r="E2" s="201"/>
      <c r="F2" s="201"/>
    </row>
    <row r="3" spans="1:16">
      <c r="A3" s="201"/>
      <c r="B3" s="201"/>
      <c r="C3" s="201"/>
      <c r="D3" s="201"/>
      <c r="E3" s="201"/>
      <c r="F3" s="201"/>
    </row>
    <row r="4" spans="1:16">
      <c r="A4" s="134" t="s">
        <v>138</v>
      </c>
      <c r="B4" s="200" t="s">
        <v>139</v>
      </c>
      <c r="C4" s="201"/>
      <c r="D4" s="201"/>
      <c r="E4" s="201"/>
      <c r="F4" s="201"/>
    </row>
    <row r="5" spans="1:16">
      <c r="A5" s="204" t="s">
        <v>140</v>
      </c>
      <c r="B5" s="201"/>
      <c r="C5" s="201"/>
      <c r="D5" s="201"/>
      <c r="E5" s="201"/>
      <c r="F5" s="201"/>
    </row>
    <row r="6" spans="1:16">
      <c r="A6" s="134" t="s">
        <v>141</v>
      </c>
      <c r="B6" s="200" t="s">
        <v>142</v>
      </c>
      <c r="C6" s="201"/>
      <c r="D6" s="201"/>
      <c r="E6" s="201"/>
      <c r="F6" s="201"/>
    </row>
    <row r="7" spans="1:16">
      <c r="A7" s="134" t="s">
        <v>143</v>
      </c>
      <c r="B7" s="200" t="s">
        <v>144</v>
      </c>
      <c r="C7" s="201"/>
      <c r="D7" s="201"/>
      <c r="E7" s="201"/>
      <c r="F7" s="201"/>
    </row>
    <row r="8" spans="1:16">
      <c r="A8" s="134" t="s">
        <v>145</v>
      </c>
      <c r="B8" s="200" t="s">
        <v>146</v>
      </c>
      <c r="C8" s="201"/>
      <c r="D8" s="201"/>
      <c r="E8" s="201"/>
      <c r="F8" s="201"/>
    </row>
    <row r="9" spans="1:16">
      <c r="A9" s="134" t="s">
        <v>147</v>
      </c>
      <c r="B9" s="202" t="s">
        <v>148</v>
      </c>
      <c r="C9" s="201"/>
      <c r="D9" s="201"/>
      <c r="E9" s="201"/>
      <c r="F9" s="201"/>
    </row>
    <row r="11" spans="1:16" ht="40.200000000000003" thickBot="1">
      <c r="A11" s="135" t="s">
        <v>149</v>
      </c>
      <c r="B11" s="135" t="s">
        <v>150</v>
      </c>
      <c r="C11" s="135" t="s">
        <v>151</v>
      </c>
      <c r="D11" s="135" t="s">
        <v>152</v>
      </c>
      <c r="E11" s="135" t="s">
        <v>153</v>
      </c>
      <c r="F11" s="135" t="s">
        <v>154</v>
      </c>
      <c r="G11" s="135" t="s">
        <v>155</v>
      </c>
      <c r="H11" s="135" t="s">
        <v>156</v>
      </c>
      <c r="I11" s="135" t="s">
        <v>157</v>
      </c>
      <c r="J11" s="135" t="s">
        <v>158</v>
      </c>
      <c r="K11" s="135" t="s">
        <v>159</v>
      </c>
      <c r="L11" s="135" t="s">
        <v>160</v>
      </c>
      <c r="M11" s="135" t="s">
        <v>161</v>
      </c>
      <c r="N11" s="135" t="s">
        <v>162</v>
      </c>
      <c r="O11" s="135" t="s">
        <v>163</v>
      </c>
      <c r="P11" s="135" t="s">
        <v>164</v>
      </c>
    </row>
    <row r="12" spans="1:16" ht="13.8" thickTop="1">
      <c r="A12" s="136">
        <v>2002</v>
      </c>
      <c r="B12" s="137">
        <v>170.6</v>
      </c>
      <c r="C12" s="137">
        <v>171</v>
      </c>
      <c r="D12" s="137">
        <v>172.1</v>
      </c>
      <c r="E12" s="137">
        <v>173.1</v>
      </c>
      <c r="F12" s="137">
        <v>173.2</v>
      </c>
      <c r="G12" s="137">
        <v>173.5</v>
      </c>
      <c r="H12" s="137">
        <v>173.6</v>
      </c>
      <c r="I12" s="137">
        <v>173.8</v>
      </c>
      <c r="J12" s="137">
        <v>174.2</v>
      </c>
      <c r="K12" s="137">
        <v>174.9</v>
      </c>
      <c r="L12" s="137">
        <v>174.9</v>
      </c>
      <c r="M12" s="137">
        <v>174.6</v>
      </c>
      <c r="N12" s="137">
        <v>173.3</v>
      </c>
      <c r="O12" s="138"/>
      <c r="P12" s="137"/>
    </row>
    <row r="13" spans="1:16">
      <c r="A13" s="136">
        <v>2003</v>
      </c>
      <c r="B13" s="137">
        <v>175.1</v>
      </c>
      <c r="C13" s="137">
        <v>176.4</v>
      </c>
      <c r="D13" s="137">
        <v>177.5</v>
      </c>
      <c r="E13" s="137">
        <v>177.4</v>
      </c>
      <c r="F13" s="137">
        <v>176.8</v>
      </c>
      <c r="G13" s="137">
        <v>177.2</v>
      </c>
      <c r="H13" s="137">
        <v>177.3</v>
      </c>
      <c r="I13" s="137">
        <v>177.9</v>
      </c>
      <c r="J13" s="137">
        <v>178.3</v>
      </c>
      <c r="K13" s="137">
        <v>178.1</v>
      </c>
      <c r="L13" s="137">
        <v>177.5</v>
      </c>
      <c r="M13" s="137">
        <v>177.5</v>
      </c>
      <c r="N13" s="137">
        <v>177.3</v>
      </c>
      <c r="O13" s="138">
        <f t="shared" ref="O13:O27" si="0">N13-N12</f>
        <v>4</v>
      </c>
      <c r="P13" s="139">
        <f t="shared" ref="P13:P22" si="1">O13/N12</f>
        <v>2.3081361800346218E-2</v>
      </c>
    </row>
    <row r="14" spans="1:16">
      <c r="A14" s="136">
        <v>2004</v>
      </c>
      <c r="B14" s="137">
        <v>178.2</v>
      </c>
      <c r="C14" s="137">
        <v>179.1</v>
      </c>
      <c r="D14" s="137">
        <v>180.1</v>
      </c>
      <c r="E14" s="137">
        <v>180.9</v>
      </c>
      <c r="F14" s="137">
        <v>182</v>
      </c>
      <c r="G14" s="137">
        <v>182.9</v>
      </c>
      <c r="H14" s="137">
        <v>182.6</v>
      </c>
      <c r="I14" s="137">
        <v>182.6</v>
      </c>
      <c r="J14" s="137">
        <v>182.8</v>
      </c>
      <c r="K14" s="137">
        <v>183.7</v>
      </c>
      <c r="L14" s="137">
        <v>183.7</v>
      </c>
      <c r="M14" s="137">
        <v>183.3</v>
      </c>
      <c r="N14" s="137">
        <v>181.8</v>
      </c>
      <c r="O14" s="138">
        <f t="shared" si="0"/>
        <v>4.5</v>
      </c>
      <c r="P14" s="139">
        <f t="shared" si="1"/>
        <v>2.5380710659898477E-2</v>
      </c>
    </row>
    <row r="15" spans="1:16">
      <c r="A15" s="136">
        <v>2005</v>
      </c>
      <c r="B15" s="137">
        <v>183.6</v>
      </c>
      <c r="C15" s="137">
        <v>184.7</v>
      </c>
      <c r="D15" s="137">
        <v>185.9</v>
      </c>
      <c r="E15" s="137">
        <v>187.3</v>
      </c>
      <c r="F15" s="137">
        <v>187.3</v>
      </c>
      <c r="G15" s="137">
        <v>187.8</v>
      </c>
      <c r="H15" s="137">
        <v>188.5</v>
      </c>
      <c r="I15" s="137">
        <v>189.4</v>
      </c>
      <c r="J15" s="137">
        <v>192</v>
      </c>
      <c r="K15" s="137">
        <v>192.5</v>
      </c>
      <c r="L15" s="137">
        <v>190.7</v>
      </c>
      <c r="M15" s="137">
        <v>190.1</v>
      </c>
      <c r="N15" s="137">
        <v>188.3</v>
      </c>
      <c r="O15" s="138">
        <f t="shared" si="0"/>
        <v>6.5</v>
      </c>
      <c r="P15" s="139">
        <f t="shared" si="1"/>
        <v>3.5753575357535754E-2</v>
      </c>
    </row>
    <row r="16" spans="1:16">
      <c r="A16" s="136">
        <v>2006</v>
      </c>
      <c r="B16" s="137">
        <v>191.5</v>
      </c>
      <c r="C16" s="137">
        <v>191.8</v>
      </c>
      <c r="D16" s="137">
        <v>192.8</v>
      </c>
      <c r="E16" s="137">
        <v>194.7</v>
      </c>
      <c r="F16" s="137">
        <v>195.5</v>
      </c>
      <c r="G16" s="137">
        <v>196.3</v>
      </c>
      <c r="H16" s="137">
        <v>197</v>
      </c>
      <c r="I16" s="137">
        <v>197.1</v>
      </c>
      <c r="J16" s="137">
        <v>195.8</v>
      </c>
      <c r="K16" s="137">
        <v>194.7</v>
      </c>
      <c r="L16" s="137">
        <v>194.3</v>
      </c>
      <c r="M16" s="137">
        <v>194.8</v>
      </c>
      <c r="N16" s="137">
        <v>194.7</v>
      </c>
      <c r="O16" s="138">
        <f t="shared" si="0"/>
        <v>6.3999999999999773</v>
      </c>
      <c r="P16" s="139">
        <f t="shared" si="1"/>
        <v>3.3988316516197437E-2</v>
      </c>
    </row>
    <row r="17" spans="1:16">
      <c r="A17" s="136">
        <v>2007</v>
      </c>
      <c r="B17" s="138">
        <v>195.02099999999999</v>
      </c>
      <c r="C17" s="138">
        <v>195.95</v>
      </c>
      <c r="D17" s="138">
        <v>197.904</v>
      </c>
      <c r="E17" s="138">
        <v>199.61799999999999</v>
      </c>
      <c r="F17" s="138">
        <v>200.804</v>
      </c>
      <c r="G17" s="138">
        <v>201.67500000000001</v>
      </c>
      <c r="H17" s="138">
        <v>201.571</v>
      </c>
      <c r="I17" s="138">
        <v>201.041</v>
      </c>
      <c r="J17" s="138">
        <v>201.697</v>
      </c>
      <c r="K17" s="138">
        <v>202.155</v>
      </c>
      <c r="L17" s="138">
        <v>203.43700000000001</v>
      </c>
      <c r="M17" s="138">
        <v>203.45699999999999</v>
      </c>
      <c r="N17" s="138">
        <v>200.36099999999999</v>
      </c>
      <c r="O17" s="138">
        <f t="shared" si="0"/>
        <v>5.6610000000000014</v>
      </c>
      <c r="P17" s="139">
        <f t="shared" si="1"/>
        <v>2.9075500770416034E-2</v>
      </c>
    </row>
    <row r="18" spans="1:16">
      <c r="A18" s="136">
        <v>2008</v>
      </c>
      <c r="B18" s="138">
        <v>204.51</v>
      </c>
      <c r="C18" s="138">
        <v>205.06</v>
      </c>
      <c r="D18" s="138">
        <v>206.67599999999999</v>
      </c>
      <c r="E18" s="138">
        <v>208.08500000000001</v>
      </c>
      <c r="F18" s="138">
        <v>210.006</v>
      </c>
      <c r="G18" s="138">
        <v>212.32400000000001</v>
      </c>
      <c r="H18" s="138">
        <v>213.304</v>
      </c>
      <c r="I18" s="138">
        <v>212.387</v>
      </c>
      <c r="J18" s="138">
        <v>212.65</v>
      </c>
      <c r="K18" s="138">
        <v>210.108</v>
      </c>
      <c r="L18" s="138">
        <v>205.559</v>
      </c>
      <c r="M18" s="138">
        <v>203.501</v>
      </c>
      <c r="N18" s="138">
        <v>208.68100000000001</v>
      </c>
      <c r="O18" s="138">
        <f t="shared" si="0"/>
        <v>8.3200000000000216</v>
      </c>
      <c r="P18" s="139">
        <f t="shared" si="1"/>
        <v>4.1525047289642306E-2</v>
      </c>
    </row>
    <row r="19" spans="1:16">
      <c r="A19" s="136">
        <v>2009</v>
      </c>
      <c r="B19" s="138">
        <v>204.28800000000001</v>
      </c>
      <c r="C19" s="138">
        <v>205.34299999999999</v>
      </c>
      <c r="D19" s="138">
        <v>206.001</v>
      </c>
      <c r="E19" s="138">
        <v>206.65700000000001</v>
      </c>
      <c r="F19" s="138">
        <v>207.26499999999999</v>
      </c>
      <c r="G19" s="138">
        <v>209.34299999999999</v>
      </c>
      <c r="H19" s="138">
        <v>208.81899999999999</v>
      </c>
      <c r="I19" s="138">
        <v>209</v>
      </c>
      <c r="J19" s="138">
        <v>208.91200000000001</v>
      </c>
      <c r="K19" s="138">
        <v>209.292</v>
      </c>
      <c r="L19" s="138">
        <v>209.738</v>
      </c>
      <c r="M19" s="138">
        <v>209.476</v>
      </c>
      <c r="N19" s="138">
        <v>207.845</v>
      </c>
      <c r="O19" s="138">
        <f t="shared" si="0"/>
        <v>-0.83600000000001273</v>
      </c>
      <c r="P19" s="139">
        <f t="shared" si="1"/>
        <v>-4.0061145959623193E-3</v>
      </c>
    </row>
    <row r="20" spans="1:16">
      <c r="A20" s="136">
        <v>2010</v>
      </c>
      <c r="B20" s="138">
        <v>210.05600000000001</v>
      </c>
      <c r="C20" s="138">
        <v>210.02</v>
      </c>
      <c r="D20" s="138">
        <v>211.21600000000001</v>
      </c>
      <c r="E20" s="138">
        <v>211.52799999999999</v>
      </c>
      <c r="F20" s="138">
        <v>211.423</v>
      </c>
      <c r="G20" s="138">
        <v>211.232</v>
      </c>
      <c r="H20" s="138">
        <v>210.988</v>
      </c>
      <c r="I20" s="138">
        <v>211.30799999999999</v>
      </c>
      <c r="J20" s="138">
        <v>211.77500000000001</v>
      </c>
      <c r="K20" s="138">
        <v>212.02600000000001</v>
      </c>
      <c r="L20" s="138">
        <v>211.99600000000001</v>
      </c>
      <c r="M20" s="138">
        <v>212.488</v>
      </c>
      <c r="N20" s="138">
        <v>211.33799999999999</v>
      </c>
      <c r="O20" s="138">
        <f t="shared" si="0"/>
        <v>3.492999999999995</v>
      </c>
      <c r="P20" s="139">
        <f t="shared" si="1"/>
        <v>1.6805792778272245E-2</v>
      </c>
    </row>
    <row r="21" spans="1:16">
      <c r="A21" s="136">
        <v>2011</v>
      </c>
      <c r="B21" s="138">
        <v>213.589</v>
      </c>
      <c r="C21" s="138">
        <v>214.73500000000001</v>
      </c>
      <c r="D21" s="138">
        <v>217.214</v>
      </c>
      <c r="E21" s="138">
        <v>218.82</v>
      </c>
      <c r="F21" s="138">
        <v>219.82</v>
      </c>
      <c r="G21" s="138">
        <v>219.31800000000001</v>
      </c>
      <c r="H21" s="138">
        <v>219.68199999999999</v>
      </c>
      <c r="I21" s="138">
        <v>220.471</v>
      </c>
      <c r="J21" s="138">
        <v>220.37100000000001</v>
      </c>
      <c r="K21" s="138">
        <v>219.96899999999999</v>
      </c>
      <c r="L21" s="138">
        <v>219.96100000000001</v>
      </c>
      <c r="M21" s="138">
        <v>219.46899999999999</v>
      </c>
      <c r="N21" s="138">
        <v>218.61799999999999</v>
      </c>
      <c r="O21" s="138">
        <f t="shared" si="0"/>
        <v>7.2800000000000011</v>
      </c>
      <c r="P21" s="139">
        <f t="shared" si="1"/>
        <v>3.4447188863337412E-2</v>
      </c>
    </row>
    <row r="22" spans="1:16">
      <c r="A22" s="136">
        <v>2012</v>
      </c>
      <c r="B22" s="138">
        <v>220.49700000000001</v>
      </c>
      <c r="C22" s="138">
        <v>221.80199999999999</v>
      </c>
      <c r="D22" s="138">
        <v>223.31399999999999</v>
      </c>
      <c r="E22" s="138">
        <v>224.27500000000001</v>
      </c>
      <c r="F22" s="138">
        <v>223.35599999999999</v>
      </c>
      <c r="G22" s="138">
        <v>223.00399999999999</v>
      </c>
      <c r="H22" s="138">
        <v>222.667</v>
      </c>
      <c r="I22" s="138">
        <v>223.91900000000001</v>
      </c>
      <c r="J22" s="138">
        <v>225.05199999999999</v>
      </c>
      <c r="K22" s="138">
        <v>224.50399999999999</v>
      </c>
      <c r="L22" s="138">
        <v>223.404</v>
      </c>
      <c r="M22" s="138">
        <v>223.10900000000001</v>
      </c>
      <c r="N22" s="138">
        <v>223.24199999999999</v>
      </c>
      <c r="O22" s="138">
        <f t="shared" si="0"/>
        <v>4.6239999999999952</v>
      </c>
      <c r="P22" s="140">
        <f t="shared" si="1"/>
        <v>2.1151048861484393E-2</v>
      </c>
    </row>
    <row r="23" spans="1:16" s="143" customFormat="1">
      <c r="A23" s="136">
        <v>2013</v>
      </c>
      <c r="B23" s="138">
        <v>223.93299999999999</v>
      </c>
      <c r="C23" s="138">
        <v>225.874</v>
      </c>
      <c r="D23" s="138">
        <v>226.62799999999999</v>
      </c>
      <c r="E23" s="138">
        <v>226.202</v>
      </c>
      <c r="F23" s="138">
        <v>226.28899999999999</v>
      </c>
      <c r="G23" s="138">
        <v>227.148</v>
      </c>
      <c r="H23" s="138">
        <v>227.548</v>
      </c>
      <c r="I23" s="138">
        <v>227.83699999999999</v>
      </c>
      <c r="J23" s="138">
        <v>227.876</v>
      </c>
      <c r="K23" s="138">
        <v>227.42</v>
      </c>
      <c r="L23" s="138">
        <v>226.81100000000001</v>
      </c>
      <c r="M23" s="138">
        <v>227.08199999999999</v>
      </c>
      <c r="N23" s="138">
        <v>226.721</v>
      </c>
      <c r="O23" s="141">
        <f t="shared" si="0"/>
        <v>3.4790000000000134</v>
      </c>
      <c r="P23" s="142">
        <f t="shared" ref="P23:P28" si="2">O23/N22</f>
        <v>1.5583985092410987E-2</v>
      </c>
    </row>
    <row r="24" spans="1:16">
      <c r="A24" s="144">
        <v>2014</v>
      </c>
      <c r="B24" s="133">
        <v>227.673</v>
      </c>
      <c r="C24" s="133">
        <v>228.66399999999999</v>
      </c>
      <c r="D24" s="133">
        <v>230.095</v>
      </c>
      <c r="E24" s="133">
        <v>231.346</v>
      </c>
      <c r="F24" s="133">
        <v>231.762</v>
      </c>
      <c r="G24" s="133">
        <v>232.26900000000001</v>
      </c>
      <c r="H24" s="133">
        <v>232.01300000000001</v>
      </c>
      <c r="I24" s="133">
        <v>231.61099999999999</v>
      </c>
      <c r="J24" s="133">
        <v>231.762</v>
      </c>
      <c r="K24" s="133">
        <v>231.131</v>
      </c>
      <c r="L24" s="133">
        <v>229.845</v>
      </c>
      <c r="M24" s="133">
        <v>228.45099999999999</v>
      </c>
      <c r="N24" s="133">
        <v>230.55199999999999</v>
      </c>
      <c r="O24" s="141">
        <f t="shared" si="0"/>
        <v>3.8309999999999889</v>
      </c>
      <c r="P24" s="142">
        <f t="shared" si="2"/>
        <v>1.6897420177222174E-2</v>
      </c>
    </row>
    <row r="25" spans="1:16">
      <c r="A25" s="144">
        <v>2015</v>
      </c>
      <c r="B25" s="133">
        <v>226.85499999999999</v>
      </c>
      <c r="C25" s="133">
        <v>227.94399999999999</v>
      </c>
      <c r="D25" s="133">
        <v>229.33699999999999</v>
      </c>
      <c r="E25" s="133">
        <v>229.95699999999999</v>
      </c>
      <c r="F25" s="133">
        <v>230.886</v>
      </c>
      <c r="G25" s="133">
        <v>232.02600000000001</v>
      </c>
      <c r="H25" s="133">
        <v>231.71899999999999</v>
      </c>
      <c r="I25" s="133">
        <v>231.26</v>
      </c>
      <c r="J25" s="133">
        <v>230.91300000000001</v>
      </c>
      <c r="K25" s="133">
        <v>230.86</v>
      </c>
      <c r="L25" s="133">
        <v>230.422</v>
      </c>
      <c r="M25" s="133">
        <v>229.58099999999999</v>
      </c>
      <c r="N25" s="133">
        <v>230.14699999999999</v>
      </c>
      <c r="O25" s="141">
        <f t="shared" si="0"/>
        <v>-0.40500000000000114</v>
      </c>
      <c r="P25" s="142">
        <f t="shared" si="2"/>
        <v>-1.756653596585591E-3</v>
      </c>
    </row>
    <row r="26" spans="1:16">
      <c r="A26" s="144">
        <v>2016</v>
      </c>
      <c r="B26" s="133">
        <v>229.46899999999999</v>
      </c>
      <c r="C26" s="133">
        <v>229.64599999999999</v>
      </c>
      <c r="D26" s="133">
        <v>230.977</v>
      </c>
      <c r="E26" s="133">
        <v>231.97499999999999</v>
      </c>
      <c r="F26" s="133">
        <v>232.90600000000001</v>
      </c>
      <c r="G26" s="133">
        <v>233.83799999999999</v>
      </c>
      <c r="H26" s="133">
        <v>233.292</v>
      </c>
      <c r="I26" s="133">
        <v>233.56100000000001</v>
      </c>
      <c r="J26" s="133">
        <v>234.06899999999999</v>
      </c>
      <c r="K26" s="133">
        <v>234.33699999999999</v>
      </c>
      <c r="L26" s="133">
        <v>234.029</v>
      </c>
      <c r="M26" s="133">
        <v>234.20400000000001</v>
      </c>
      <c r="N26" s="133">
        <v>232.69200000000001</v>
      </c>
      <c r="O26" s="141">
        <f t="shared" si="0"/>
        <v>2.5450000000000159</v>
      </c>
      <c r="P26" s="142">
        <f t="shared" si="2"/>
        <v>1.1058149791220464E-2</v>
      </c>
    </row>
    <row r="27" spans="1:16">
      <c r="A27" s="144">
        <v>2017</v>
      </c>
      <c r="B27" s="133">
        <v>235.49199999999999</v>
      </c>
      <c r="C27" s="133">
        <v>236.05199999999999</v>
      </c>
      <c r="D27" s="133">
        <v>236.154</v>
      </c>
      <c r="E27" s="133">
        <v>236.72800000000001</v>
      </c>
      <c r="F27" s="133">
        <v>236.774</v>
      </c>
      <c r="G27" s="133">
        <v>237.346</v>
      </c>
      <c r="H27" s="133">
        <v>236.94200000000001</v>
      </c>
      <c r="I27" s="133">
        <v>237.892</v>
      </c>
      <c r="J27" s="133">
        <v>239.649</v>
      </c>
      <c r="K27" s="133">
        <v>239.06700000000001</v>
      </c>
      <c r="L27" s="133">
        <v>238.86099999999999</v>
      </c>
      <c r="M27" s="133">
        <v>238.512</v>
      </c>
      <c r="N27" s="133">
        <v>237.45599999999999</v>
      </c>
      <c r="O27" s="141">
        <f t="shared" si="0"/>
        <v>4.7639999999999816</v>
      </c>
      <c r="P27" s="142">
        <f t="shared" si="2"/>
        <v>2.0473415502036948E-2</v>
      </c>
    </row>
    <row r="28" spans="1:16">
      <c r="A28" s="144">
        <v>2018</v>
      </c>
      <c r="B28" s="133">
        <v>239.77199999999999</v>
      </c>
      <c r="C28" s="133">
        <v>241.12299999999999</v>
      </c>
      <c r="D28" s="133">
        <v>241.595</v>
      </c>
      <c r="E28" s="133">
        <v>242.48599999999999</v>
      </c>
      <c r="F28" s="133">
        <v>243.279</v>
      </c>
      <c r="G28" s="133">
        <v>243.77</v>
      </c>
      <c r="H28" s="133">
        <v>243.77600000000001</v>
      </c>
      <c r="I28" s="133">
        <v>243.60499999999999</v>
      </c>
      <c r="J28" s="133">
        <v>243.64</v>
      </c>
      <c r="K28" s="133">
        <v>244.16300000000001</v>
      </c>
      <c r="L28" s="133">
        <v>243.48400000000001</v>
      </c>
      <c r="M28" s="133">
        <v>242.15</v>
      </c>
      <c r="N28" s="133">
        <v>242.73699999999999</v>
      </c>
      <c r="O28" s="141">
        <f t="shared" ref="O28:O33" si="3">N28-N27</f>
        <v>5.2810000000000059</v>
      </c>
      <c r="P28" s="142">
        <f t="shared" si="2"/>
        <v>2.2239909709588328E-2</v>
      </c>
    </row>
    <row r="29" spans="1:16">
      <c r="A29" s="144">
        <v>2019</v>
      </c>
      <c r="B29" s="133">
        <v>242.547</v>
      </c>
      <c r="C29" s="133">
        <v>243.85599999999999</v>
      </c>
      <c r="D29" s="133">
        <v>245.554</v>
      </c>
      <c r="E29" s="133">
        <v>246.84700000000001</v>
      </c>
      <c r="F29" s="133">
        <v>246.667</v>
      </c>
      <c r="G29" s="133">
        <v>246.51499999999999</v>
      </c>
      <c r="H29" s="133">
        <v>247.25</v>
      </c>
      <c r="I29" s="133">
        <v>246.953</v>
      </c>
      <c r="J29" s="133">
        <v>246.89099999999999</v>
      </c>
      <c r="K29" s="133">
        <v>247.423</v>
      </c>
      <c r="L29" s="133">
        <v>247.38499999999999</v>
      </c>
      <c r="M29" s="133">
        <v>247.28899999999999</v>
      </c>
      <c r="N29" s="133">
        <v>246.26499999999999</v>
      </c>
      <c r="O29" s="141">
        <f t="shared" si="3"/>
        <v>3.5279999999999916</v>
      </c>
      <c r="P29" s="142">
        <f t="shared" ref="P29" si="4">O29/N28</f>
        <v>1.4534249002006252E-2</v>
      </c>
    </row>
    <row r="30" spans="1:16">
      <c r="A30" s="144">
        <v>2020</v>
      </c>
      <c r="B30" s="133">
        <v>248.005</v>
      </c>
      <c r="C30" s="133">
        <v>248.41200000000001</v>
      </c>
      <c r="D30" s="133">
        <v>248.136</v>
      </c>
      <c r="E30" s="133">
        <v>246.25399999999999</v>
      </c>
      <c r="F30" s="133">
        <v>245.696</v>
      </c>
      <c r="G30" s="133">
        <v>247.22300000000001</v>
      </c>
      <c r="H30" s="133">
        <v>248.619</v>
      </c>
      <c r="I30" s="133">
        <v>249.63900000000001</v>
      </c>
      <c r="J30" s="133">
        <v>250.19300000000001</v>
      </c>
      <c r="K30" s="133">
        <v>250.542</v>
      </c>
      <c r="L30" s="133">
        <v>250.255</v>
      </c>
      <c r="M30" s="133">
        <v>250.69300000000001</v>
      </c>
      <c r="N30" s="133">
        <v>248.63900000000001</v>
      </c>
      <c r="O30" s="141">
        <f t="shared" si="3"/>
        <v>2.3740000000000236</v>
      </c>
      <c r="P30" s="142">
        <f t="shared" ref="P30" si="5">O30/N29</f>
        <v>9.6400219275984151E-3</v>
      </c>
    </row>
    <row r="31" spans="1:16">
      <c r="A31" s="144">
        <v>2021</v>
      </c>
      <c r="B31" s="133">
        <v>252.06700000000001</v>
      </c>
      <c r="C31" s="133">
        <v>253.386</v>
      </c>
      <c r="D31" s="133">
        <v>255.31899999999999</v>
      </c>
      <c r="E31" s="133">
        <v>257.20699999999999</v>
      </c>
      <c r="F31" s="133">
        <v>259.34300000000002</v>
      </c>
      <c r="G31" s="133">
        <v>261.66800000000001</v>
      </c>
      <c r="H31" s="133">
        <v>263.01299999999998</v>
      </c>
      <c r="I31" s="133">
        <v>263.72800000000001</v>
      </c>
      <c r="J31" s="133">
        <v>264.59300000000002</v>
      </c>
      <c r="K31" s="133">
        <v>267.16000000000003</v>
      </c>
      <c r="L31" s="133">
        <v>268.36</v>
      </c>
      <c r="M31" s="133">
        <v>269.26299999999998</v>
      </c>
      <c r="N31" s="133">
        <v>261.25900000000001</v>
      </c>
      <c r="O31" s="141">
        <f t="shared" si="3"/>
        <v>12.620000000000005</v>
      </c>
      <c r="P31" s="142">
        <f t="shared" ref="P31" si="6">O31/N30</f>
        <v>5.0756317391881418E-2</v>
      </c>
    </row>
    <row r="32" spans="1:16">
      <c r="A32" s="144">
        <v>2022</v>
      </c>
      <c r="B32" s="133">
        <v>271.63400000000001</v>
      </c>
      <c r="C32" s="133">
        <v>274.68799999999999</v>
      </c>
      <c r="D32" s="133">
        <v>278.59800000000001</v>
      </c>
      <c r="E32" s="133">
        <v>279.87900000000002</v>
      </c>
      <c r="F32" s="133">
        <v>283.30700000000002</v>
      </c>
      <c r="G32" s="133">
        <v>287.42700000000002</v>
      </c>
      <c r="H32" s="133">
        <v>287.608</v>
      </c>
      <c r="I32" s="133">
        <v>287.16800000000001</v>
      </c>
      <c r="J32" s="133">
        <v>287.65600000000001</v>
      </c>
      <c r="K32" s="133">
        <v>288.83600000000001</v>
      </c>
      <c r="L32" s="133">
        <v>288.99099999999999</v>
      </c>
      <c r="M32" s="133">
        <v>288.20499999999998</v>
      </c>
      <c r="N32" s="133">
        <v>283.666</v>
      </c>
      <c r="O32" s="141">
        <f t="shared" si="3"/>
        <v>22.406999999999982</v>
      </c>
      <c r="P32" s="142">
        <f t="shared" ref="P32" si="7">O32/N31</f>
        <v>8.5765466452830258E-2</v>
      </c>
    </row>
    <row r="33" spans="1:16">
      <c r="A33" s="144">
        <v>2023</v>
      </c>
      <c r="B33" s="133">
        <v>290.43799999999999</v>
      </c>
      <c r="C33" s="133">
        <v>292.28500000000003</v>
      </c>
      <c r="D33" s="133">
        <v>293.358</v>
      </c>
      <c r="E33" s="133">
        <v>295.315</v>
      </c>
      <c r="F33" s="133">
        <v>295.88900000000001</v>
      </c>
      <c r="G33" s="133">
        <v>296.78899999999999</v>
      </c>
      <c r="H33" s="133">
        <v>297.279</v>
      </c>
      <c r="I33" s="133">
        <v>298.97500000000002</v>
      </c>
      <c r="J33" s="133">
        <v>299.65699999999998</v>
      </c>
      <c r="K33" s="133">
        <v>299.39400000000001</v>
      </c>
      <c r="L33" s="133">
        <v>298.93</v>
      </c>
      <c r="M33" s="133">
        <v>298.75400000000002</v>
      </c>
      <c r="N33" s="133">
        <v>296.42200000000003</v>
      </c>
      <c r="O33" s="141">
        <f t="shared" si="3"/>
        <v>12.756000000000029</v>
      </c>
      <c r="P33" s="142">
        <f t="shared" ref="P33" si="8">O33/N32</f>
        <v>4.4968378304061918E-2</v>
      </c>
    </row>
    <row r="34" spans="1:16">
      <c r="A34" s="144"/>
      <c r="B34" s="133">
        <v>300.42099999999999</v>
      </c>
      <c r="C34" s="133">
        <v>303.14400000000001</v>
      </c>
      <c r="D34" s="133">
        <v>304.49</v>
      </c>
      <c r="E34" s="133">
        <v>305.10399999999998</v>
      </c>
      <c r="F34" s="133">
        <v>305.29599999999999</v>
      </c>
      <c r="G34" s="133">
        <v>305.35700000000003</v>
      </c>
      <c r="H34" s="133">
        <v>305.81900000000002</v>
      </c>
      <c r="I34" s="133">
        <v>305.76100000000002</v>
      </c>
      <c r="J34" s="133">
        <v>306.07799999999997</v>
      </c>
      <c r="K34" s="133">
        <v>306.88900000000001</v>
      </c>
      <c r="L34" s="133">
        <v>306.87700000000001</v>
      </c>
      <c r="M34" s="133">
        <v>307.00700000000001</v>
      </c>
      <c r="N34" s="133">
        <v>305.18700000000001</v>
      </c>
      <c r="O34" s="141">
        <f t="shared" ref="O34" si="9">N34-N33</f>
        <v>8.7649999999999864</v>
      </c>
      <c r="P34" s="142">
        <f t="shared" ref="P34" si="10">O34/N33</f>
        <v>2.9569330211657655E-2</v>
      </c>
    </row>
    <row r="35" spans="1:16" ht="14.4">
      <c r="A35" s="145" t="s">
        <v>165</v>
      </c>
    </row>
    <row r="37" spans="1:16">
      <c r="B37" s="146">
        <v>2.1151048861484393E-2</v>
      </c>
      <c r="C37" s="142">
        <v>1.5583985092410987E-2</v>
      </c>
      <c r="D37" s="146">
        <v>1.6897420177222174E-2</v>
      </c>
      <c r="E37" s="147">
        <v>-1.756653596585591E-3</v>
      </c>
      <c r="F37" s="147">
        <v>1.1058149791220464E-2</v>
      </c>
      <c r="G37" s="147">
        <v>2.0473415502036948E-2</v>
      </c>
      <c r="H37" s="147">
        <v>2.2239909709588328E-2</v>
      </c>
      <c r="I37" s="147">
        <v>1.4534249002006252E-2</v>
      </c>
      <c r="J37" s="147">
        <v>9.6400219275984151E-3</v>
      </c>
      <c r="K37" s="147">
        <v>5.0756317391881418E-2</v>
      </c>
      <c r="L37" s="147">
        <v>8.5765466452830258E-2</v>
      </c>
      <c r="M37" s="147">
        <v>4.4968378304061918E-2</v>
      </c>
      <c r="N37" s="147">
        <f>P34</f>
        <v>2.9569330211657655E-2</v>
      </c>
      <c r="O37" s="147"/>
    </row>
    <row r="38" spans="1:16" ht="14.4">
      <c r="A38" t="s">
        <v>166</v>
      </c>
      <c r="B38" t="s">
        <v>167</v>
      </c>
      <c r="C38" t="s">
        <v>168</v>
      </c>
      <c r="D38" t="s">
        <v>169</v>
      </c>
      <c r="E38" t="s">
        <v>170</v>
      </c>
      <c r="F38" t="s">
        <v>171</v>
      </c>
      <c r="G38" t="s">
        <v>172</v>
      </c>
      <c r="H38" t="s">
        <v>173</v>
      </c>
      <c r="I38" t="s">
        <v>174</v>
      </c>
      <c r="J38" t="s">
        <v>175</v>
      </c>
      <c r="K38" t="s">
        <v>176</v>
      </c>
      <c r="L38" t="s">
        <v>177</v>
      </c>
      <c r="M38" t="s">
        <v>178</v>
      </c>
      <c r="N38" t="s">
        <v>179</v>
      </c>
    </row>
    <row r="39" spans="1:16" ht="14.4">
      <c r="A39" s="133" t="s">
        <v>6</v>
      </c>
      <c r="B39" s="148">
        <v>1.2253812586337811E-3</v>
      </c>
      <c r="C39" s="149">
        <v>1.2444775819008497E-3</v>
      </c>
      <c r="D39" s="149">
        <v>1.2655060425033615E-3</v>
      </c>
      <c r="E39" s="149">
        <v>1.2632829867622972E-3</v>
      </c>
      <c r="F39" s="149">
        <v>1.2772525592586151E-3</v>
      </c>
      <c r="G39" s="149">
        <v>1.3029999999999999E-3</v>
      </c>
      <c r="H39" s="149">
        <v>1.3320000000000001E-3</v>
      </c>
      <c r="I39" s="149">
        <v>1.351E-3</v>
      </c>
      <c r="J39" s="149">
        <v>1.364E-3</v>
      </c>
      <c r="K39" s="149">
        <v>1.433E-3</v>
      </c>
      <c r="L39" s="149">
        <v>1.5560000000000001E-3</v>
      </c>
      <c r="M39" s="149">
        <v>1.6260000000000001E-3</v>
      </c>
      <c r="N39" s="149">
        <f t="shared" ref="N39" si="11">ROUND(M39*(1+N$37),6)</f>
        <v>1.6739999999999999E-3</v>
      </c>
    </row>
    <row r="40" spans="1:16" ht="14.4">
      <c r="A40" s="133" t="s">
        <v>180</v>
      </c>
      <c r="B40" s="148">
        <v>7.6586328664611329E-4</v>
      </c>
      <c r="C40" s="149">
        <v>7.7779848868803113E-4</v>
      </c>
      <c r="D40" s="149">
        <v>7.9094127656460106E-4</v>
      </c>
      <c r="E40" s="149">
        <v>7.9000000000000001E-4</v>
      </c>
      <c r="F40" s="149">
        <v>7.9873593833506423E-4</v>
      </c>
      <c r="G40" s="149">
        <v>8.1508879107700734E-4</v>
      </c>
      <c r="H40" s="149">
        <v>8.3321629219585737E-4</v>
      </c>
      <c r="I40" s="149">
        <v>8.4532646525916028E-4</v>
      </c>
      <c r="J40" s="149">
        <v>8.5300000000000003E-4</v>
      </c>
      <c r="K40" s="149">
        <v>8.9599999999999999E-4</v>
      </c>
      <c r="L40" s="149">
        <v>9.7300000000000002E-4</v>
      </c>
      <c r="M40" s="149">
        <v>1.0169999999999999E-3</v>
      </c>
      <c r="N40" s="149">
        <f>ROUND(M40*(1+N$37),6)</f>
        <v>1.047E-3</v>
      </c>
    </row>
    <row r="41" spans="1:16">
      <c r="C41" s="133" t="s">
        <v>181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honeticPr fontId="40" type="noConversion"/>
  <hyperlinks>
    <hyperlink ref="A35" r:id="rId1" xr:uid="{00000000-0004-0000-1300-000000000000}"/>
  </hyperlinks>
  <pageMargins left="0.7" right="0.7" top="0.75" bottom="0.75" header="0.3" footer="0.3"/>
  <pageSetup scale="54" fitToHeight="0" orientation="landscape" r:id="rId2"/>
  <headerFooter>
    <oddHeader xml:space="preserve">&amp;R&amp;A
PAGE 1 of 1  </oddHeader>
    <oddFooter>&amp;LSponsored by: Stacy Whitehurst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30"/>
  <sheetViews>
    <sheetView topLeftCell="A2" zoomScaleNormal="100" zoomScaleSheetLayoutView="100" workbookViewId="0">
      <selection activeCell="A2" sqref="A2"/>
    </sheetView>
  </sheetViews>
  <sheetFormatPr defaultRowHeight="14.4"/>
  <cols>
    <col min="1" max="1" width="8.88671875" customWidth="1"/>
    <col min="2" max="2" width="7.44140625" style="111" customWidth="1"/>
    <col min="3" max="3" width="8.88671875" bestFit="1" customWidth="1"/>
    <col min="4" max="4" width="28.5546875" customWidth="1"/>
    <col min="5" max="5" width="17" style="111" bestFit="1" customWidth="1"/>
    <col min="6" max="6" width="11.88671875" style="116" bestFit="1" customWidth="1"/>
    <col min="7" max="7" width="12.5546875" style="116" bestFit="1" customWidth="1"/>
    <col min="8" max="8" width="11.5546875" style="153" bestFit="1" customWidth="1"/>
    <col min="9" max="9" width="14.109375" style="153" bestFit="1" customWidth="1"/>
    <col min="10" max="10" width="15" style="153" bestFit="1" customWidth="1"/>
    <col min="11" max="12" width="10.88671875" style="153" customWidth="1"/>
    <col min="13" max="14" width="11.5546875" style="153" bestFit="1" customWidth="1"/>
  </cols>
  <sheetData>
    <row r="1" spans="1:14" hidden="1">
      <c r="A1" t="s">
        <v>182</v>
      </c>
    </row>
    <row r="2" spans="1:14">
      <c r="F2" s="8"/>
      <c r="G2" s="9" t="s">
        <v>17</v>
      </c>
      <c r="H2" s="9" t="s">
        <v>17</v>
      </c>
      <c r="I2" s="33"/>
      <c r="J2" s="33"/>
      <c r="K2" s="33"/>
      <c r="L2" s="181"/>
    </row>
    <row r="3" spans="1:14" ht="17.399999999999999">
      <c r="A3" s="11" t="s">
        <v>183</v>
      </c>
      <c r="B3" s="11" t="s">
        <v>149</v>
      </c>
      <c r="C3" s="11" t="s">
        <v>184</v>
      </c>
      <c r="D3" s="11" t="s">
        <v>185</v>
      </c>
      <c r="E3" s="11" t="s">
        <v>186</v>
      </c>
      <c r="F3" s="11" t="s">
        <v>6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8</v>
      </c>
      <c r="M3"/>
      <c r="N3"/>
    </row>
    <row r="4" spans="1:14">
      <c r="A4" t="s">
        <v>182</v>
      </c>
      <c r="B4" s="111">
        <v>2024</v>
      </c>
      <c r="C4" t="s">
        <v>187</v>
      </c>
      <c r="D4" t="s">
        <v>188</v>
      </c>
      <c r="E4" s="88">
        <v>8748.8078803925728</v>
      </c>
      <c r="F4" s="19"/>
      <c r="G4" s="19">
        <f>E4*'WP 2024 Incentive Alloc'!D34</f>
        <v>1108.4602020914399</v>
      </c>
      <c r="H4" s="19">
        <f>E4*'WP 2024 Incentive Alloc'!D35</f>
        <v>7640.3476783011329</v>
      </c>
      <c r="I4" s="19">
        <f>E4*'WP 2024 Incentive Alloc'!D36</f>
        <v>0</v>
      </c>
      <c r="J4" s="19"/>
      <c r="K4" s="19"/>
      <c r="L4" s="19">
        <f>SUM(F4:K4)</f>
        <v>8748.8078803925728</v>
      </c>
      <c r="M4"/>
      <c r="N4"/>
    </row>
    <row r="5" spans="1:14">
      <c r="A5" s="153" t="s">
        <v>182</v>
      </c>
      <c r="B5" s="111">
        <v>2024</v>
      </c>
      <c r="C5" s="153" t="s">
        <v>189</v>
      </c>
      <c r="D5" s="153" t="s">
        <v>190</v>
      </c>
      <c r="E5" s="88">
        <v>2256.0727228254814</v>
      </c>
      <c r="F5" s="19"/>
      <c r="G5" s="19"/>
      <c r="H5" s="182">
        <f>E5*'WP 2024 Incentive Alloc'!D28</f>
        <v>2101.4366828020516</v>
      </c>
      <c r="I5" s="182">
        <f>E5*'WP 2024 Incentive Alloc'!D29</f>
        <v>154.63604002343013</v>
      </c>
      <c r="J5" s="19"/>
      <c r="K5" s="19"/>
      <c r="L5" s="19">
        <f t="shared" ref="L5:L14" si="0">SUM(F5:K5)</f>
        <v>2256.0727228254818</v>
      </c>
      <c r="M5"/>
      <c r="N5"/>
    </row>
    <row r="6" spans="1:14">
      <c r="A6" s="153" t="s">
        <v>182</v>
      </c>
      <c r="B6" s="111">
        <v>2024</v>
      </c>
      <c r="C6" s="153" t="s">
        <v>191</v>
      </c>
      <c r="D6" s="153" t="s">
        <v>192</v>
      </c>
      <c r="E6" s="88">
        <v>5276.6337924213076</v>
      </c>
      <c r="F6" s="19"/>
      <c r="G6" s="19">
        <f>E6*'WP 2024 Incentive Alloc'!D40</f>
        <v>0</v>
      </c>
      <c r="H6" s="19">
        <f>E6*'WP 2024 Incentive Alloc'!D41</f>
        <v>5276.6337924213076</v>
      </c>
      <c r="I6" s="19"/>
      <c r="J6" s="19"/>
      <c r="K6" s="19"/>
      <c r="L6" s="19">
        <f t="shared" si="0"/>
        <v>5276.6337924213076</v>
      </c>
      <c r="M6"/>
      <c r="N6"/>
    </row>
    <row r="7" spans="1:14">
      <c r="A7" s="153" t="s">
        <v>182</v>
      </c>
      <c r="B7" s="111">
        <v>2024</v>
      </c>
      <c r="C7" s="153" t="s">
        <v>193</v>
      </c>
      <c r="D7" s="153" t="s">
        <v>194</v>
      </c>
      <c r="E7" s="88">
        <v>7318.2432508374768</v>
      </c>
      <c r="F7" s="19"/>
      <c r="G7" s="19">
        <f>E7*'WP 2024 Incentive Alloc'!D21</f>
        <v>20.680594053703874</v>
      </c>
      <c r="H7" s="19">
        <f>E7*'WP 2024 Incentive Alloc'!D22</f>
        <v>7297.5626567837726</v>
      </c>
      <c r="I7" s="19">
        <f>E7*'WP 2024 Incentive Alloc'!D23</f>
        <v>0</v>
      </c>
      <c r="J7" s="19"/>
      <c r="K7" s="19"/>
      <c r="L7" s="19">
        <f t="shared" si="0"/>
        <v>7318.2432508374768</v>
      </c>
      <c r="M7"/>
      <c r="N7"/>
    </row>
    <row r="8" spans="1:14">
      <c r="A8" s="153" t="s">
        <v>182</v>
      </c>
      <c r="B8" s="111">
        <v>2024</v>
      </c>
      <c r="C8" s="153" t="s">
        <v>187</v>
      </c>
      <c r="D8" s="153" t="s">
        <v>50</v>
      </c>
      <c r="E8" s="88">
        <v>5600.1229942869722</v>
      </c>
      <c r="F8" s="19">
        <f>E8</f>
        <v>5600.1229942869722</v>
      </c>
      <c r="G8" s="19"/>
      <c r="H8" s="19"/>
      <c r="I8" s="19"/>
      <c r="J8" s="19"/>
      <c r="K8" s="19"/>
      <c r="L8" s="19">
        <f t="shared" si="0"/>
        <v>5600.1229942869722</v>
      </c>
      <c r="M8"/>
      <c r="N8"/>
    </row>
    <row r="9" spans="1:14">
      <c r="A9" s="153" t="s">
        <v>182</v>
      </c>
      <c r="B9" s="111">
        <v>2024</v>
      </c>
      <c r="C9" s="153" t="s">
        <v>191</v>
      </c>
      <c r="D9" s="153" t="s">
        <v>195</v>
      </c>
      <c r="E9" s="88">
        <v>4655.6874104501567</v>
      </c>
      <c r="F9" s="19">
        <f>E9</f>
        <v>4655.6874104501567</v>
      </c>
      <c r="G9" s="19"/>
      <c r="H9" s="19"/>
      <c r="I9" s="19"/>
      <c r="J9" s="19"/>
      <c r="K9" s="19"/>
      <c r="L9" s="19">
        <f t="shared" si="0"/>
        <v>4655.6874104501567</v>
      </c>
      <c r="M9"/>
      <c r="N9"/>
    </row>
    <row r="10" spans="1:14">
      <c r="A10" s="153" t="s">
        <v>182</v>
      </c>
      <c r="B10" s="111">
        <v>2024</v>
      </c>
      <c r="C10" s="153" t="s">
        <v>187</v>
      </c>
      <c r="D10" s="153" t="s">
        <v>196</v>
      </c>
      <c r="E10" s="88">
        <v>5342.6105902248719</v>
      </c>
      <c r="F10" s="19">
        <f>E10</f>
        <v>5342.6105902248719</v>
      </c>
      <c r="G10" s="19"/>
      <c r="H10" s="19"/>
      <c r="I10" s="19"/>
      <c r="J10" s="19"/>
      <c r="K10" s="19"/>
      <c r="L10" s="19">
        <f t="shared" si="0"/>
        <v>5342.6105902248719</v>
      </c>
      <c r="M10"/>
      <c r="N10"/>
    </row>
    <row r="11" spans="1:14">
      <c r="A11" s="153" t="s">
        <v>182</v>
      </c>
      <c r="B11" s="111">
        <v>2024</v>
      </c>
      <c r="C11" s="153" t="s">
        <v>187</v>
      </c>
      <c r="D11" s="153" t="s">
        <v>49</v>
      </c>
      <c r="E11" s="88">
        <v>11111.534685746898</v>
      </c>
      <c r="F11" s="19">
        <f>E11</f>
        <v>11111.534685746898</v>
      </c>
      <c r="G11" s="19"/>
      <c r="H11" s="19"/>
      <c r="I11" s="19"/>
      <c r="J11" s="19"/>
      <c r="K11" s="19"/>
      <c r="L11" s="19">
        <f t="shared" si="0"/>
        <v>11111.534685746898</v>
      </c>
      <c r="M11"/>
      <c r="N11"/>
    </row>
    <row r="12" spans="1:14">
      <c r="A12" t="s">
        <v>182</v>
      </c>
      <c r="B12" s="111">
        <v>2024</v>
      </c>
      <c r="C12" t="s">
        <v>187</v>
      </c>
      <c r="D12" t="s">
        <v>197</v>
      </c>
      <c r="E12" s="111">
        <v>2265.1438266142668</v>
      </c>
      <c r="F12" s="15"/>
      <c r="G12" s="15"/>
      <c r="H12" s="15">
        <f>E12*'WP 2024 Incentive Alloc'!D28</f>
        <v>2109.8860337748274</v>
      </c>
      <c r="I12" s="15">
        <f>E12*'WP 2024 Incentive Alloc'!D29</f>
        <v>155.25779283943979</v>
      </c>
      <c r="J12" s="15"/>
      <c r="K12" s="15"/>
      <c r="L12" s="19">
        <f t="shared" si="0"/>
        <v>2265.1438266142673</v>
      </c>
      <c r="M12"/>
      <c r="N12"/>
    </row>
    <row r="13" spans="1:14">
      <c r="A13" s="153" t="s">
        <v>182</v>
      </c>
      <c r="B13" s="187">
        <v>2023</v>
      </c>
      <c r="D13" s="153" t="s">
        <v>205</v>
      </c>
      <c r="E13" s="190">
        <v>-13.31</v>
      </c>
      <c r="F13" s="15">
        <f>E13*SUM(F3:F12)/SUM(E3:E12)</f>
        <v>-6.7619681603745452</v>
      </c>
      <c r="G13" s="15">
        <f t="shared" ref="G13:J13" si="1">F13*SUM(G3:G12)/SUM(F3:F12)</f>
        <v>-0.28585648749795239</v>
      </c>
      <c r="H13" s="15">
        <f t="shared" si="1"/>
        <v>-6.183721750183544</v>
      </c>
      <c r="I13" s="15">
        <f t="shared" si="1"/>
        <v>-7.8453601943960297E-2</v>
      </c>
      <c r="J13" s="15">
        <f t="shared" si="1"/>
        <v>0</v>
      </c>
      <c r="K13" s="15"/>
      <c r="L13" s="19">
        <f t="shared" si="0"/>
        <v>-13.310000000000002</v>
      </c>
      <c r="M13"/>
      <c r="N13"/>
    </row>
    <row r="14" spans="1:14">
      <c r="A14" s="153" t="s">
        <v>182</v>
      </c>
      <c r="B14" s="187">
        <v>2024</v>
      </c>
      <c r="D14" s="153" t="s">
        <v>205</v>
      </c>
      <c r="E14" s="191">
        <v>4589.83</v>
      </c>
      <c r="F14" s="15">
        <f>E14*SUM(F4:F12)/SUM(E4:E12)</f>
        <v>2331.8019775756493</v>
      </c>
      <c r="G14" s="15">
        <f>F14*SUM(G4:G12)/SUM(F4:F12)</f>
        <v>98.574957326275467</v>
      </c>
      <c r="H14" s="15">
        <f>G14*SUM(H4:H12)/SUM(G4:G12)</f>
        <v>2132.3990684181013</v>
      </c>
      <c r="I14" s="15">
        <f>H14*SUM(I4:I12)/SUM(H4:H12)</f>
        <v>27.053996679973491</v>
      </c>
      <c r="J14" s="15">
        <f>I14*SUM(J4:J12)/SUM(I4:I12)</f>
        <v>0</v>
      </c>
      <c r="K14" s="15"/>
      <c r="L14" s="19">
        <f t="shared" si="0"/>
        <v>4589.83</v>
      </c>
      <c r="M14"/>
      <c r="N14"/>
    </row>
    <row r="15" spans="1:14">
      <c r="F15" s="18"/>
      <c r="G15" s="18"/>
      <c r="H15" s="18"/>
      <c r="I15" s="18"/>
      <c r="J15" s="18"/>
      <c r="K15" s="18"/>
      <c r="L15" s="18"/>
    </row>
    <row r="16" spans="1:14">
      <c r="D16" t="s">
        <v>8</v>
      </c>
      <c r="E16" s="18">
        <f t="shared" ref="E16:L16" si="2">SUM(E4:E14)</f>
        <v>57151.377153800007</v>
      </c>
      <c r="F16" s="18">
        <f t="shared" si="2"/>
        <v>29034.995690124175</v>
      </c>
      <c r="G16" s="18">
        <f t="shared" si="2"/>
        <v>1227.429896983921</v>
      </c>
      <c r="H16" s="18">
        <f t="shared" si="2"/>
        <v>26552.082190751007</v>
      </c>
      <c r="I16" s="18">
        <f t="shared" si="2"/>
        <v>336.86937594089937</v>
      </c>
      <c r="J16" s="18">
        <f t="shared" si="2"/>
        <v>0</v>
      </c>
      <c r="K16" s="18">
        <f t="shared" si="2"/>
        <v>0</v>
      </c>
      <c r="L16" s="18">
        <f t="shared" si="2"/>
        <v>57151.377153800007</v>
      </c>
    </row>
    <row r="18" spans="4:14">
      <c r="J18"/>
      <c r="K18"/>
      <c r="L18"/>
      <c r="M18"/>
      <c r="N18"/>
    </row>
    <row r="19" spans="4:14">
      <c r="J19"/>
      <c r="K19"/>
      <c r="L19"/>
      <c r="M19"/>
      <c r="N19"/>
    </row>
    <row r="20" spans="4:14">
      <c r="J20"/>
      <c r="K20"/>
      <c r="L20"/>
      <c r="M20"/>
      <c r="N20"/>
    </row>
    <row r="21" spans="4:14">
      <c r="J21"/>
      <c r="K21"/>
      <c r="L21"/>
      <c r="M21"/>
      <c r="N21"/>
    </row>
    <row r="22" spans="4:14">
      <c r="J22"/>
      <c r="K22"/>
      <c r="L22"/>
      <c r="M22"/>
      <c r="N22"/>
    </row>
    <row r="23" spans="4:14">
      <c r="J23"/>
      <c r="K23"/>
      <c r="L23"/>
      <c r="M23"/>
      <c r="N23"/>
    </row>
    <row r="24" spans="4:14">
      <c r="J24"/>
      <c r="K24"/>
      <c r="L24"/>
      <c r="M24"/>
      <c r="N24"/>
    </row>
    <row r="25" spans="4:14">
      <c r="J25"/>
      <c r="K25"/>
      <c r="L25"/>
      <c r="M25"/>
      <c r="N25"/>
    </row>
    <row r="26" spans="4:14">
      <c r="J26"/>
      <c r="K26"/>
      <c r="L26"/>
      <c r="M26"/>
      <c r="N26"/>
    </row>
    <row r="28" spans="4:14" ht="15" thickBot="1"/>
    <row r="29" spans="4:14">
      <c r="D29" s="185"/>
    </row>
    <row r="30" spans="4:14" ht="15" thickBot="1">
      <c r="D30" s="186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6E55-3E95-4346-9C25-22A902CB8504}">
  <dimension ref="A1:N25"/>
  <sheetViews>
    <sheetView topLeftCell="A2" zoomScaleNormal="100" zoomScaleSheetLayoutView="100" workbookViewId="0">
      <selection activeCell="A2" sqref="A2"/>
    </sheetView>
  </sheetViews>
  <sheetFormatPr defaultRowHeight="14.4"/>
  <cols>
    <col min="1" max="1" width="8.88671875" customWidth="1"/>
    <col min="2" max="2" width="7.44140625" style="111" customWidth="1"/>
    <col min="3" max="3" width="8.88671875" bestFit="1" customWidth="1"/>
    <col min="4" max="4" width="28.5546875" customWidth="1"/>
    <col min="5" max="5" width="17" style="111" customWidth="1"/>
    <col min="6" max="6" width="11.88671875" style="116" customWidth="1"/>
    <col min="7" max="7" width="12.5546875" style="116" customWidth="1"/>
    <col min="8" max="8" width="11.5546875" style="153" customWidth="1"/>
    <col min="9" max="9" width="14.109375" style="153" customWidth="1"/>
    <col min="10" max="10" width="15" style="153" customWidth="1"/>
    <col min="11" max="12" width="10.88671875" style="153" customWidth="1"/>
    <col min="13" max="14" width="11.5546875" style="153" bestFit="1" customWidth="1"/>
  </cols>
  <sheetData>
    <row r="1" spans="1:14" hidden="1">
      <c r="A1" t="s">
        <v>182</v>
      </c>
    </row>
    <row r="2" spans="1:14">
      <c r="F2" s="8"/>
      <c r="G2" s="9" t="s">
        <v>17</v>
      </c>
      <c r="H2" s="9" t="s">
        <v>17</v>
      </c>
      <c r="I2" s="33"/>
      <c r="J2" s="33"/>
      <c r="K2" s="33"/>
      <c r="L2" s="181"/>
    </row>
    <row r="3" spans="1:14" ht="17.399999999999999">
      <c r="A3" s="11" t="s">
        <v>183</v>
      </c>
      <c r="B3" s="11" t="s">
        <v>149</v>
      </c>
      <c r="C3" s="11" t="s">
        <v>184</v>
      </c>
      <c r="D3" s="11" t="s">
        <v>185</v>
      </c>
      <c r="E3" s="11" t="s">
        <v>186</v>
      </c>
      <c r="F3" s="11" t="s">
        <v>6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8</v>
      </c>
      <c r="M3"/>
      <c r="N3"/>
    </row>
    <row r="4" spans="1:14">
      <c r="A4" t="s">
        <v>182</v>
      </c>
      <c r="B4">
        <v>2025</v>
      </c>
      <c r="C4" t="s">
        <v>187</v>
      </c>
      <c r="D4" t="s">
        <v>198</v>
      </c>
      <c r="E4" s="88">
        <v>4769.3062235864854</v>
      </c>
      <c r="F4" s="19"/>
      <c r="G4" s="19">
        <f>E4*'WP 2024 Incentive Alloc'!D34</f>
        <v>604.26359941914973</v>
      </c>
      <c r="H4" s="19">
        <f>E4*'WP 2024 Incentive Alloc'!D35</f>
        <v>4165.0426241673358</v>
      </c>
      <c r="I4" s="19">
        <f>E4*'WP 2024 Incentive Alloc'!D36</f>
        <v>0</v>
      </c>
      <c r="J4" s="19"/>
      <c r="K4" s="19"/>
      <c r="L4" s="19">
        <f>SUM(F4:K4)</f>
        <v>4769.3062235864854</v>
      </c>
      <c r="M4"/>
      <c r="N4"/>
    </row>
    <row r="5" spans="1:14">
      <c r="A5" t="s">
        <v>182</v>
      </c>
      <c r="B5">
        <v>2025</v>
      </c>
      <c r="C5" t="s">
        <v>187</v>
      </c>
      <c r="D5" t="s">
        <v>199</v>
      </c>
      <c r="E5" s="88">
        <v>8467.4606070916325</v>
      </c>
      <c r="F5" s="19"/>
      <c r="G5" s="19"/>
      <c r="H5" s="182">
        <f>E5*'WP 2024 Incentive Alloc'!D28</f>
        <v>7887.0827832353198</v>
      </c>
      <c r="I5" s="182">
        <f>E5*'WP 2024 Incentive Alloc'!D29</f>
        <v>580.37782385631294</v>
      </c>
      <c r="J5" s="19"/>
      <c r="K5" s="19"/>
      <c r="L5" s="19">
        <f t="shared" ref="L5:L13" si="0">SUM(F5:K5)</f>
        <v>8467.4606070916325</v>
      </c>
      <c r="M5"/>
      <c r="N5"/>
    </row>
    <row r="6" spans="1:14">
      <c r="A6" t="s">
        <v>182</v>
      </c>
      <c r="B6">
        <v>2025</v>
      </c>
      <c r="C6" t="s">
        <v>187</v>
      </c>
      <c r="D6" t="s">
        <v>200</v>
      </c>
      <c r="E6" s="88">
        <v>10134.352291890822</v>
      </c>
      <c r="F6" s="19"/>
      <c r="G6" s="19">
        <f>E6*'WP 2024 Incentive Alloc'!D40</f>
        <v>0</v>
      </c>
      <c r="H6" s="19">
        <f>E6*'WP 2024 Incentive Alloc'!D41</f>
        <v>10134.352291890822</v>
      </c>
      <c r="I6" s="19"/>
      <c r="J6" s="19"/>
      <c r="K6" s="19"/>
      <c r="L6" s="19">
        <f t="shared" si="0"/>
        <v>10134.352291890822</v>
      </c>
      <c r="M6"/>
      <c r="N6"/>
    </row>
    <row r="7" spans="1:14">
      <c r="A7" t="s">
        <v>182</v>
      </c>
      <c r="B7">
        <v>2025</v>
      </c>
      <c r="C7" t="s">
        <v>113</v>
      </c>
      <c r="D7" t="s">
        <v>201</v>
      </c>
      <c r="E7" s="88">
        <v>3066.2332469051685</v>
      </c>
      <c r="F7" s="19"/>
      <c r="G7" s="19">
        <f>E7*'WP 2024 Incentive Alloc'!D21</f>
        <v>8.6648561519131704</v>
      </c>
      <c r="H7" s="19">
        <f>E7*'WP 2024 Incentive Alloc'!D22</f>
        <v>3057.5683907532552</v>
      </c>
      <c r="I7" s="19">
        <f>E7*'WP 2024 Incentive Alloc'!D23</f>
        <v>0</v>
      </c>
      <c r="J7" s="19"/>
      <c r="K7" s="19"/>
      <c r="L7" s="19">
        <f t="shared" si="0"/>
        <v>3066.2332469051685</v>
      </c>
      <c r="M7"/>
      <c r="N7"/>
    </row>
    <row r="8" spans="1:14">
      <c r="A8" t="s">
        <v>182</v>
      </c>
      <c r="B8">
        <v>2025</v>
      </c>
      <c r="C8" t="s">
        <v>113</v>
      </c>
      <c r="D8" t="s">
        <v>217</v>
      </c>
      <c r="E8" s="88">
        <v>3077.6985159145975</v>
      </c>
      <c r="F8" s="19">
        <f>E8</f>
        <v>3077.6985159145975</v>
      </c>
      <c r="G8" s="19"/>
      <c r="H8" s="19"/>
      <c r="I8" s="19"/>
      <c r="J8" s="19"/>
      <c r="K8" s="19"/>
      <c r="L8" s="19">
        <f t="shared" si="0"/>
        <v>3077.6985159145975</v>
      </c>
      <c r="M8"/>
      <c r="N8"/>
    </row>
    <row r="9" spans="1:14">
      <c r="A9" t="s">
        <v>182</v>
      </c>
      <c r="B9">
        <v>2025</v>
      </c>
      <c r="C9" t="s">
        <v>191</v>
      </c>
      <c r="D9" t="s">
        <v>202</v>
      </c>
      <c r="E9" s="88">
        <v>6040.1722694812152</v>
      </c>
      <c r="F9" s="19">
        <f>E9</f>
        <v>6040.1722694812152</v>
      </c>
      <c r="G9" s="19"/>
      <c r="H9" s="19"/>
      <c r="I9" s="19"/>
      <c r="J9" s="19"/>
      <c r="K9" s="19"/>
      <c r="L9" s="19">
        <f t="shared" si="0"/>
        <v>6040.1722694812152</v>
      </c>
      <c r="M9"/>
      <c r="N9"/>
    </row>
    <row r="10" spans="1:14">
      <c r="A10" t="s">
        <v>182</v>
      </c>
      <c r="B10">
        <v>2025</v>
      </c>
      <c r="C10" t="s">
        <v>191</v>
      </c>
      <c r="D10" t="s">
        <v>49</v>
      </c>
      <c r="E10" s="88">
        <v>8704.5190106438222</v>
      </c>
      <c r="F10" s="19">
        <f>E10</f>
        <v>8704.5190106438222</v>
      </c>
      <c r="G10" s="19"/>
      <c r="H10" s="19"/>
      <c r="I10" s="19"/>
      <c r="J10" s="19"/>
      <c r="K10" s="19"/>
      <c r="L10" s="19">
        <f t="shared" si="0"/>
        <v>8704.5190106438222</v>
      </c>
      <c r="M10"/>
      <c r="N10"/>
    </row>
    <row r="11" spans="1:14">
      <c r="A11" t="s">
        <v>182</v>
      </c>
      <c r="B11">
        <v>2025</v>
      </c>
      <c r="C11" t="s">
        <v>113</v>
      </c>
      <c r="D11" t="s">
        <v>203</v>
      </c>
      <c r="E11" s="88">
        <v>3083.260213681353</v>
      </c>
      <c r="F11" s="19">
        <f>E11</f>
        <v>3083.260213681353</v>
      </c>
      <c r="G11" s="19"/>
      <c r="H11" s="19"/>
      <c r="I11" s="19"/>
      <c r="J11" s="19"/>
      <c r="K11" s="19"/>
      <c r="L11" s="19">
        <f t="shared" si="0"/>
        <v>3083.260213681353</v>
      </c>
      <c r="M11"/>
      <c r="N11"/>
    </row>
    <row r="12" spans="1:14">
      <c r="A12" t="s">
        <v>182</v>
      </c>
      <c r="B12">
        <v>2025</v>
      </c>
      <c r="C12" t="s">
        <v>189</v>
      </c>
      <c r="D12" t="s">
        <v>50</v>
      </c>
      <c r="E12" s="111">
        <v>4780.6453448568918</v>
      </c>
      <c r="F12" s="19">
        <f t="shared" ref="F12:F13" si="1">E12</f>
        <v>4780.6453448568918</v>
      </c>
      <c r="G12" s="19"/>
      <c r="H12" s="19"/>
      <c r="I12" s="19"/>
      <c r="J12" s="19"/>
      <c r="K12" s="19"/>
      <c r="L12" s="19">
        <f t="shared" si="0"/>
        <v>4780.6453448568918</v>
      </c>
      <c r="M12"/>
      <c r="N12"/>
    </row>
    <row r="13" spans="1:14">
      <c r="A13" t="s">
        <v>182</v>
      </c>
      <c r="B13">
        <v>2025</v>
      </c>
      <c r="C13" t="s">
        <v>189</v>
      </c>
      <c r="D13" t="s">
        <v>204</v>
      </c>
      <c r="E13" s="111">
        <v>5054.3375759480077</v>
      </c>
      <c r="F13" s="19">
        <f t="shared" si="1"/>
        <v>5054.3375759480077</v>
      </c>
      <c r="G13" s="15"/>
      <c r="H13" s="15"/>
      <c r="I13" s="15"/>
      <c r="J13" s="15"/>
      <c r="K13" s="15"/>
      <c r="L13" s="19">
        <f t="shared" si="0"/>
        <v>5054.3375759480077</v>
      </c>
      <c r="M13"/>
      <c r="N13"/>
    </row>
    <row r="14" spans="1:14">
      <c r="F14" s="15"/>
      <c r="G14" s="15"/>
      <c r="H14" s="15"/>
      <c r="I14" s="15"/>
      <c r="J14" s="15"/>
      <c r="K14" s="15"/>
      <c r="L14" s="15"/>
    </row>
    <row r="15" spans="1:14">
      <c r="D15" t="s">
        <v>8</v>
      </c>
      <c r="E15" s="111">
        <f>SUM(E4:E14)</f>
        <v>57177.9853</v>
      </c>
      <c r="F15" s="15">
        <f>SUM(F4:F13)</f>
        <v>30740.632930525888</v>
      </c>
      <c r="G15" s="15">
        <f t="shared" ref="G15:L15" si="2">SUM(G4:G13)</f>
        <v>612.92845557106284</v>
      </c>
      <c r="H15" s="15">
        <f t="shared" si="2"/>
        <v>25244.046090046733</v>
      </c>
      <c r="I15" s="15">
        <f t="shared" si="2"/>
        <v>580.37782385631294</v>
      </c>
      <c r="J15" s="15">
        <f t="shared" si="2"/>
        <v>0</v>
      </c>
      <c r="K15" s="15">
        <f t="shared" si="2"/>
        <v>0</v>
      </c>
      <c r="L15" s="15">
        <f t="shared" si="2"/>
        <v>57177.9853</v>
      </c>
    </row>
    <row r="17" spans="10:14">
      <c r="J17"/>
      <c r="K17"/>
      <c r="L17"/>
      <c r="M17"/>
      <c r="N17"/>
    </row>
    <row r="18" spans="10:14">
      <c r="J18"/>
      <c r="K18"/>
      <c r="L18"/>
      <c r="M18"/>
      <c r="N18"/>
    </row>
    <row r="19" spans="10:14">
      <c r="J19"/>
      <c r="K19"/>
      <c r="L19"/>
      <c r="M19"/>
      <c r="N19"/>
    </row>
    <row r="20" spans="10:14">
      <c r="J20"/>
      <c r="K20"/>
      <c r="L20"/>
      <c r="M20"/>
      <c r="N20"/>
    </row>
    <row r="21" spans="10:14">
      <c r="J21"/>
      <c r="K21"/>
      <c r="L21"/>
      <c r="M21"/>
      <c r="N21"/>
    </row>
    <row r="22" spans="10:14">
      <c r="J22"/>
      <c r="K22"/>
      <c r="L22"/>
      <c r="M22"/>
      <c r="N22"/>
    </row>
    <row r="23" spans="10:14">
      <c r="J23"/>
      <c r="K23"/>
      <c r="L23"/>
      <c r="M23"/>
      <c r="N23"/>
    </row>
    <row r="24" spans="10:14">
      <c r="J24"/>
      <c r="K24"/>
      <c r="L24"/>
      <c r="M24"/>
      <c r="N24"/>
    </row>
    <row r="25" spans="10:14">
      <c r="J25"/>
      <c r="K25"/>
      <c r="L25"/>
      <c r="M25"/>
      <c r="N25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6E4BE78DBAFF4891399F5F035DC7A9" ma:contentTypeVersion="4" ma:contentTypeDescription="Create a new document." ma:contentTypeScope="" ma:versionID="2902721e865f57a626980c43d68773e0">
  <xsd:schema xmlns:xsd="http://www.w3.org/2001/XMLSchema" xmlns:xs="http://www.w3.org/2001/XMLSchema" xmlns:p="http://schemas.microsoft.com/office/2006/metadata/properties" xmlns:ns2="a04ae59e-4a8e-42fd-a692-d531951e32b0" targetNamespace="http://schemas.microsoft.com/office/2006/metadata/properties" ma:root="true" ma:fieldsID="ee36246cabc26275c6a08229a5e4e026" ns2:_="">
    <xsd:import namespace="a04ae59e-4a8e-42fd-a692-d531951e32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4ae59e-4a8e-42fd-a692-d531951e32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4B90EA21-1153-4820-81CC-EC807D43852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04ae59e-4a8e-42fd-a692-d531951e32b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303CDA-D61D-45A4-B1C3-DC882B7099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738A5-7AAE-418F-AD95-5094C4358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4ae59e-4a8e-42fd-a692-d531951e32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AE3741-A716-4751-88C6-4827DEC9D1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18</vt:i4>
      </vt:variant>
    </vt:vector>
  </HeadingPairs>
  <TitlesOfParts>
    <vt:vector size="38" baseType="lpstr">
      <vt:lpstr>SRW-2</vt:lpstr>
      <vt:lpstr>SRW-3</vt:lpstr>
      <vt:lpstr>SRW-4</vt:lpstr>
      <vt:lpstr>SRW-5</vt:lpstr>
      <vt:lpstr>SRW-6</vt:lpstr>
      <vt:lpstr>SRW-7</vt:lpstr>
      <vt:lpstr>SRW-8</vt:lpstr>
      <vt:lpstr>SRW-9</vt:lpstr>
      <vt:lpstr>SRW-10</vt:lpstr>
      <vt:lpstr>SRW-11</vt:lpstr>
      <vt:lpstr>SRW-12</vt:lpstr>
      <vt:lpstr>SRW-13</vt:lpstr>
      <vt:lpstr>SRW-14</vt:lpstr>
      <vt:lpstr>WP 2026 Budget</vt:lpstr>
      <vt:lpstr>WP Billing Units</vt:lpstr>
      <vt:lpstr>WP 2024 Incentive Alloc</vt:lpstr>
      <vt:lpstr>WP Revenues</vt:lpstr>
      <vt:lpstr>WP CPI</vt:lpstr>
      <vt:lpstr>WP EMV 2024</vt:lpstr>
      <vt:lpstr>WP EMV 2025</vt:lpstr>
      <vt:lpstr>'SRW-10'!Print_Area</vt:lpstr>
      <vt:lpstr>'SRW-11'!Print_Area</vt:lpstr>
      <vt:lpstr>'SRW-12'!Print_Area</vt:lpstr>
      <vt:lpstr>'SRW-13'!Print_Area</vt:lpstr>
      <vt:lpstr>'SRW-14'!Print_Area</vt:lpstr>
      <vt:lpstr>'SRW-2'!Print_Area</vt:lpstr>
      <vt:lpstr>'SRW-3'!Print_Area</vt:lpstr>
      <vt:lpstr>'SRW-4'!Print_Area</vt:lpstr>
      <vt:lpstr>'SRW-5'!Print_Area</vt:lpstr>
      <vt:lpstr>'SRW-6'!Print_Area</vt:lpstr>
      <vt:lpstr>'SRW-7'!Print_Area</vt:lpstr>
      <vt:lpstr>'SRW-8'!Print_Area</vt:lpstr>
      <vt:lpstr>'SRW-9'!Print_Area</vt:lpstr>
      <vt:lpstr>'WP 2024 Incentive Alloc'!Print_Area</vt:lpstr>
      <vt:lpstr>'WP 2026 Budget'!Print_Area</vt:lpstr>
      <vt:lpstr>'WP Billing Units'!Print_Area</vt:lpstr>
      <vt:lpstr>'WP EMV 2024'!Print_Area</vt:lpstr>
      <vt:lpstr>'WP Revenues'!Print_Area</vt:lpstr>
    </vt:vector>
  </TitlesOfParts>
  <Manager/>
  <Company>PNMR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Whitehurst, Stacy</dc:creator>
  <cp:keywords/>
  <dc:description/>
  <cp:lastModifiedBy>Whitehurst, Stacy</cp:lastModifiedBy>
  <cp:revision/>
  <dcterms:created xsi:type="dcterms:W3CDTF">2019-03-05T20:43:56Z</dcterms:created>
  <dcterms:modified xsi:type="dcterms:W3CDTF">2025-05-22T12:43:59Z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20200405211546501</vt:lpwstr>
  </property>
  <property fmtid="{D5CDD505-2E9C-101B-9397-08002B2CF9AE}" pid="3" name="MSIP_Label_f367428c-8df2-41b3-925f-2e32f93f53ed_Enabled">
    <vt:lpwstr>true</vt:lpwstr>
  </property>
  <property fmtid="{D5CDD505-2E9C-101B-9397-08002B2CF9AE}" pid="4" name="MSIP_Label_f367428c-8df2-41b3-925f-2e32f93f53ed_SetDate">
    <vt:lpwstr>2022-02-28T19:50:03Z</vt:lpwstr>
  </property>
  <property fmtid="{D5CDD505-2E9C-101B-9397-08002B2CF9AE}" pid="5" name="MSIP_Label_f367428c-8df2-41b3-925f-2e32f93f53ed_Method">
    <vt:lpwstr>Standard</vt:lpwstr>
  </property>
  <property fmtid="{D5CDD505-2E9C-101B-9397-08002B2CF9AE}" pid="6" name="MSIP_Label_f367428c-8df2-41b3-925f-2e32f93f53ed_Name">
    <vt:lpwstr>f367428c-8df2-41b3-925f-2e32f93f53ed</vt:lpwstr>
  </property>
  <property fmtid="{D5CDD505-2E9C-101B-9397-08002B2CF9AE}" pid="7" name="MSIP_Label_f367428c-8df2-41b3-925f-2e32f93f53ed_SiteId">
    <vt:lpwstr>6c1ea1fd-d5ee-4dc8-bcfe-8877bd40388b</vt:lpwstr>
  </property>
  <property fmtid="{D5CDD505-2E9C-101B-9397-08002B2CF9AE}" pid="8" name="MSIP_Label_f367428c-8df2-41b3-925f-2e32f93f53ed_ActionId">
    <vt:lpwstr>06c4c0d0-0f59-427b-bb28-fb211af71b3d</vt:lpwstr>
  </property>
  <property fmtid="{D5CDD505-2E9C-101B-9397-08002B2CF9AE}" pid="9" name="MSIP_Label_f367428c-8df2-41b3-925f-2e32f93f53ed_ContentBits">
    <vt:lpwstr>0</vt:lpwstr>
  </property>
  <property fmtid="{D5CDD505-2E9C-101B-9397-08002B2CF9AE}" pid="10" name="ContentTypeId">
    <vt:lpwstr>0x010100B06E4BE78DBAFF4891399F5F035DC7A9</vt:lpwstr>
  </property>
</Properties>
</file>